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0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3" i="1" l="1"/>
  <c r="J120" i="1" l="1"/>
  <c r="H12" i="1" l="1"/>
  <c r="H33" i="1"/>
  <c r="H51" i="1"/>
  <c r="J71" i="1"/>
  <c r="J69" i="1"/>
  <c r="H66" i="1"/>
  <c r="J66" i="1" s="1"/>
  <c r="H135" i="1" l="1"/>
  <c r="J135" i="1" s="1"/>
  <c r="H131" i="1"/>
  <c r="J131" i="1" s="1"/>
  <c r="J122" i="1"/>
  <c r="J123" i="1"/>
  <c r="J124" i="1"/>
  <c r="J125" i="1"/>
  <c r="J126" i="1"/>
  <c r="J127" i="1"/>
  <c r="J128" i="1"/>
  <c r="J129" i="1"/>
  <c r="J130" i="1"/>
  <c r="J132" i="1"/>
  <c r="J133" i="1"/>
  <c r="J134" i="1"/>
  <c r="J121" i="1"/>
  <c r="H120" i="1"/>
  <c r="J119" i="1"/>
  <c r="H123" i="1"/>
  <c r="K135" i="1" l="1"/>
  <c r="K134" i="1"/>
  <c r="K133" i="1"/>
  <c r="K132" i="1"/>
  <c r="K131" i="1"/>
  <c r="K130" i="1"/>
  <c r="K129" i="1"/>
  <c r="K128" i="1"/>
  <c r="K127" i="1"/>
  <c r="K126" i="1"/>
  <c r="K125" i="1"/>
  <c r="K124" i="1"/>
  <c r="K123" i="1"/>
  <c r="K122" i="1"/>
  <c r="K121" i="1"/>
  <c r="K120" i="1"/>
  <c r="K119" i="1"/>
  <c r="K116" i="1" l="1"/>
  <c r="H116" i="1"/>
  <c r="J116" i="1" s="1"/>
  <c r="J99" i="1" l="1"/>
  <c r="J100" i="1"/>
  <c r="J101" i="1"/>
  <c r="J102" i="1"/>
  <c r="J103" i="1"/>
  <c r="J104" i="1"/>
  <c r="J105" i="1"/>
  <c r="J106" i="1"/>
  <c r="J107" i="1"/>
  <c r="J108" i="1"/>
  <c r="J109" i="1"/>
  <c r="J98" i="1"/>
  <c r="H98" i="1"/>
  <c r="J97" i="1" l="1"/>
  <c r="J96" i="1"/>
  <c r="J95" i="1"/>
  <c r="K96" i="1"/>
  <c r="K97" i="1"/>
  <c r="K98" i="1"/>
  <c r="K99" i="1"/>
  <c r="K100" i="1"/>
  <c r="K101" i="1"/>
  <c r="K102" i="1"/>
  <c r="K103" i="1"/>
  <c r="K104" i="1"/>
  <c r="K105" i="1"/>
  <c r="K106" i="1"/>
  <c r="K107" i="1"/>
  <c r="K108" i="1"/>
  <c r="K95" i="1"/>
  <c r="I86" i="1"/>
  <c r="K90" i="1"/>
  <c r="K91" i="1"/>
  <c r="K92" i="1"/>
  <c r="K93" i="1"/>
  <c r="K89" i="1"/>
  <c r="J93" i="1"/>
  <c r="J92" i="1"/>
  <c r="J91" i="1"/>
  <c r="J90" i="1"/>
  <c r="J89" i="1"/>
  <c r="K88" i="1"/>
  <c r="K87" i="1"/>
  <c r="J88" i="1"/>
  <c r="J87" i="1"/>
  <c r="K72" i="1"/>
  <c r="K78" i="1"/>
  <c r="K73" i="1"/>
  <c r="J80" i="1"/>
  <c r="K80" i="1" s="1"/>
  <c r="J79" i="1"/>
  <c r="K79" i="1" s="1"/>
  <c r="J78" i="1"/>
  <c r="J77" i="1"/>
  <c r="K77" i="1" s="1"/>
  <c r="J76" i="1"/>
  <c r="K76" i="1" s="1"/>
  <c r="J75" i="1"/>
  <c r="K75" i="1" s="1"/>
  <c r="J74" i="1"/>
  <c r="K74" i="1" s="1"/>
  <c r="J73" i="1"/>
  <c r="K69" i="1"/>
  <c r="K71" i="1"/>
  <c r="K66" i="1"/>
  <c r="J67" i="1"/>
  <c r="K67" i="1"/>
  <c r="J68" i="1"/>
  <c r="K68" i="1"/>
  <c r="J70" i="1"/>
  <c r="K70" i="1"/>
  <c r="J72" i="1"/>
  <c r="J48" i="1"/>
  <c r="K42" i="1" l="1"/>
  <c r="K43" i="1"/>
  <c r="K44" i="1"/>
  <c r="K45" i="1"/>
  <c r="K46" i="1"/>
  <c r="K47" i="1"/>
  <c r="K48" i="1"/>
  <c r="K41" i="1"/>
  <c r="J42" i="1"/>
  <c r="J43" i="1"/>
  <c r="J44" i="1"/>
  <c r="J45" i="1"/>
  <c r="J46" i="1"/>
  <c r="J47" i="1"/>
  <c r="J41" i="1"/>
  <c r="M30" i="1"/>
  <c r="I40" i="1" s="1"/>
  <c r="K40" i="1" s="1"/>
  <c r="K28" i="1"/>
  <c r="K27" i="1"/>
  <c r="K26" i="1"/>
  <c r="K25" i="1"/>
  <c r="K24" i="1"/>
  <c r="K23" i="1"/>
  <c r="J28" i="1"/>
  <c r="J27" i="1"/>
  <c r="J26" i="1"/>
  <c r="J25" i="1"/>
  <c r="J24" i="1"/>
  <c r="J23" i="1"/>
  <c r="K17" i="1"/>
  <c r="K18" i="1"/>
  <c r="K19" i="1"/>
  <c r="K20" i="1"/>
  <c r="K21" i="1"/>
  <c r="K22" i="1"/>
  <c r="K16" i="1"/>
  <c r="J17" i="1"/>
  <c r="J18" i="1"/>
  <c r="J19" i="1"/>
  <c r="J20" i="1"/>
  <c r="J21" i="1"/>
  <c r="J22" i="1"/>
  <c r="J16" i="1"/>
  <c r="J118" i="1" l="1"/>
  <c r="K113" i="1"/>
  <c r="K114" i="1"/>
  <c r="K115" i="1"/>
  <c r="K117" i="1"/>
  <c r="K118" i="1"/>
  <c r="K112" i="1"/>
  <c r="J113" i="1"/>
  <c r="J114" i="1"/>
  <c r="J115" i="1"/>
  <c r="J117" i="1"/>
  <c r="J112" i="1"/>
  <c r="I117" i="1"/>
  <c r="I15" i="1"/>
  <c r="K15" i="1" s="1"/>
  <c r="K94" i="1"/>
  <c r="K109" i="1"/>
  <c r="J94" i="1"/>
  <c r="K84" i="1"/>
  <c r="K85" i="1"/>
  <c r="K86" i="1"/>
  <c r="K83" i="1"/>
  <c r="J84" i="1"/>
  <c r="J85" i="1"/>
  <c r="J86" i="1"/>
  <c r="J83" i="1"/>
  <c r="K52" i="1"/>
  <c r="K53" i="1"/>
  <c r="K54" i="1"/>
  <c r="K55" i="1"/>
  <c r="K56" i="1"/>
  <c r="K57" i="1"/>
  <c r="K58" i="1"/>
  <c r="K59" i="1"/>
  <c r="K60" i="1"/>
  <c r="K61" i="1"/>
  <c r="K62" i="1"/>
  <c r="K51" i="1"/>
  <c r="J52" i="1"/>
  <c r="J53" i="1"/>
  <c r="J54" i="1"/>
  <c r="J55" i="1"/>
  <c r="J56" i="1"/>
  <c r="J57" i="1"/>
  <c r="J58" i="1"/>
  <c r="J59" i="1"/>
  <c r="J60" i="1"/>
  <c r="J61" i="1"/>
  <c r="J62" i="1"/>
  <c r="J51" i="1"/>
  <c r="K32" i="1" l="1"/>
  <c r="K33" i="1"/>
  <c r="K34" i="1"/>
  <c r="K35" i="1"/>
  <c r="K36" i="1"/>
  <c r="K37" i="1"/>
  <c r="K38" i="1"/>
  <c r="K39" i="1"/>
  <c r="K31" i="1"/>
  <c r="J32" i="1"/>
  <c r="J33" i="1"/>
  <c r="J34" i="1"/>
  <c r="J35" i="1"/>
  <c r="J36" i="1"/>
  <c r="J37" i="1"/>
  <c r="J38" i="1"/>
  <c r="J39" i="1"/>
  <c r="J40" i="1"/>
  <c r="J31" i="1"/>
  <c r="J15" i="1"/>
  <c r="K14" i="1"/>
  <c r="J14" i="1"/>
  <c r="K13" i="1"/>
  <c r="J13" i="1"/>
  <c r="K12" i="1"/>
  <c r="J12" i="1"/>
</calcChain>
</file>

<file path=xl/sharedStrings.xml><?xml version="1.0" encoding="utf-8"?>
<sst xmlns="http://schemas.openxmlformats.org/spreadsheetml/2006/main" count="541" uniqueCount="410">
  <si>
    <t>Име</t>
  </si>
  <si>
    <t>Северозападен регион</t>
  </si>
  <si>
    <t>BG16FFPR003-2.001-0108</t>
  </si>
  <si>
    <t>BG16FFPR003-2.001-0105</t>
  </si>
  <si>
    <t>Стратегия „Единно здраве“ за Северозападен регион</t>
  </si>
  <si>
    <t>Зелени решения за устойчиво развитие на СЗР</t>
  </si>
  <si>
    <t>Заедно за интегрирано териториално развитие на териториите по поречието на река "Осъм" и нейните притоци</t>
  </si>
  <si>
    <t>Комбинирана концепция за ИТИ на територията на Общините Лом, Димово и Оряхово</t>
  </si>
  <si>
    <t>Концепция №</t>
  </si>
  <si>
    <t>Северен централен регион</t>
  </si>
  <si>
    <t>BG16FFPR003-2.001-0041</t>
  </si>
  <si>
    <t>BG16FFPR003-2.001-0073</t>
  </si>
  <si>
    <t>BG16FFPR003-2.001-0107</t>
  </si>
  <si>
    <t>BG16FFPR003-2.001-0075</t>
  </si>
  <si>
    <t>BG16FFPR003-2.001-0088</t>
  </si>
  <si>
    <t>BG16FFPR003-2.001-0151</t>
  </si>
  <si>
    <t>BG16FFPR003-2.001-0016</t>
  </si>
  <si>
    <t>BG16FFPR003-2.001-0100</t>
  </si>
  <si>
    <t>Североизточен регион</t>
  </si>
  <si>
    <t>BG16FFPR003-2.001-0126</t>
  </si>
  <si>
    <t>BG16FFPR003-2.001-0091</t>
  </si>
  <si>
    <t>BG16FFPR003-2.001-0026</t>
  </si>
  <si>
    <t>BG16FFPR003-2.001-0049</t>
  </si>
  <si>
    <t>BG16FFPR003-2.001-0093</t>
  </si>
  <si>
    <t>BG16FFPR003-2.001-0106</t>
  </si>
  <si>
    <t>BG16FFPR003-2.001-0027</t>
  </si>
  <si>
    <t>BG16FFPR003-2.001-0090</t>
  </si>
  <si>
    <t>BG16FFPR003-2.001-0009</t>
  </si>
  <si>
    <t>Югоизточен регион</t>
  </si>
  <si>
    <t>Медицински университет - Плевен</t>
  </si>
  <si>
    <t>Община Враца</t>
  </si>
  <si>
    <t>Община Троян</t>
  </si>
  <si>
    <t xml:space="preserve"> Община Лом</t>
  </si>
  <si>
    <t>Община Шумен</t>
  </si>
  <si>
    <t>Община Търговище</t>
  </si>
  <si>
    <t>Професионална гимназия по химични и хранителновкусови технологии „Дм. Ив. Менделеев“ - гр. Варна</t>
  </si>
  <si>
    <t>Главна дирекция "Пожарна безопасност и защита на населението " към Министерство на вътрешните работи (ГДПБЗНМВР)</t>
  </si>
  <si>
    <t>Община Силистра</t>
  </si>
  <si>
    <t>Община Русе</t>
  </si>
  <si>
    <t>Община Габрово</t>
  </si>
  <si>
    <t>Община Свищов</t>
  </si>
  <si>
    <t>Грижа за хората чрез осигуряване на транспортна свързаност,  достъп до качествени публични (образователни и социални) услуги, подобряване на градската среда, култура и туризъм, балансиращи и насърчаващи междупоколенческата и междуетническа равнопоставеност в общините Силистра и Тутракан в СЦР</t>
  </si>
  <si>
    <t>Обособяване на Старопланински хъб от рекреационни зони за устойчив туризъм и зелени пространства за културни и социални иновации</t>
  </si>
  <si>
    <t>Прилагане на интегриран териториален подход в Община Русе чрез Концепция за интегрирани териториални инвестиции в партньорство с Община Сливо Поле и "Общински Транспорт Русе" ЕАД</t>
  </si>
  <si>
    <t>Брегове на съвремието - комплекс от мерки за създаване на зелена, иновативна и приобщаваща градска среда в Габрово и Пловдив</t>
  </si>
  <si>
    <t>Габрово - център на иновации, образование и предприемачество</t>
  </si>
  <si>
    <t>Устойчив икономически растеж и индустриална инфраструктура</t>
  </si>
  <si>
    <t>Около поречието на река Бели Лом</t>
  </si>
  <si>
    <t>Обединена общност за интегрирано развитие на териториите Две могили, Иваново, Русе</t>
  </si>
  <si>
    <t>Регионален туристически продукт ,,Антично наследство и съвремие" на общините Трявна, Дряново и Габрово</t>
  </si>
  <si>
    <t>"Туристическо дружество "Трапезица - 1902"</t>
  </si>
  <si>
    <t>Развитие на социалния капитал</t>
  </si>
  <si>
    <t>Община Трявна</t>
  </si>
  <si>
    <t>Община Разград</t>
  </si>
  <si>
    <t>Община град Добрич</t>
  </si>
  <si>
    <t>Община Велики Преслав</t>
  </si>
  <si>
    <t>Община Смядово</t>
  </si>
  <si>
    <t xml:space="preserve">Фондация "Аделе" </t>
  </si>
  <si>
    <t>Национална академия за театрално и филмово изкуство "Кръстьо Сарафов"</t>
  </si>
  <si>
    <t>Средно училище "Димитър Талев"</t>
  </si>
  <si>
    <t>Варна - град отворен към морето, културен, туристически, образователен и здравен център, с грижа за хората и двигател на устойчивото развитие на Североизточен регион.</t>
  </si>
  <si>
    <t>Икономика и мобилност в интерес на хората</t>
  </si>
  <si>
    <t>Устойчива мобилност и равен достъп до качествено здравеопазване, образование и обществени услуги</t>
  </si>
  <si>
    <t>„Приключения и отдих в долината на река Камчия“ – създаване на интегриран туристически продукт в устойчива околна среда</t>
  </si>
  <si>
    <t>Устойчиво развита среда в региона</t>
  </si>
  <si>
    <t>Концепция за създаване на съвременен туристически продукт, базиран на културното наследство и природните дадености в региона.</t>
  </si>
  <si>
    <t>Устойчиво развитие на територията, обновяване и модернизиране на градската среда в град Търговище</t>
  </si>
  <si>
    <t>Надграждане на връзката на образованието с пазара на труда чрез разширяване на дуалната система на обучение в ПОО и подобряване средата на пребиваване в Професионална гимназия по химични и хранително-вкусови технологии „Дм. Ив. Менделеев“ - гр. Варна</t>
  </si>
  <si>
    <t>Концепция за внедряване на технологични решения за създаване на интелигентна градска среда</t>
  </si>
  <si>
    <t>Национална концепция за създаване на основни пунктове за управление на реагирането при възникване на широкомащабно бедствие от сеизмичен характер</t>
  </si>
  <si>
    <t>„Комбинирана концепция за подпомагане на сценичните изкуства“ с използване на инструментите по програма BG16FFPR003-2.001 – КОНЦЕПЦИИ ЗА ИНТЕГРИРАНИ ТЕРИТОРИАЛНИ ИНВЕСТИЦИИ (ИТИ) с  ВОДЕЩ ПАРТНЬОР -  НАТФИЗ “Кръстьо Сарафов“</t>
  </si>
  <si>
    <t>Изграждане на зони за спорт и спортни площадки на открито в СУ "Димитър Талев" гр. Добрич</t>
  </si>
  <si>
    <t>BG16FFPR003-2.001-0087</t>
  </si>
  <si>
    <t>BG16FFPR003-2.001-0015</t>
  </si>
  <si>
    <t>BG16FFPR003-2.001-0079</t>
  </si>
  <si>
    <t>Нов модел на интегрирана здравна грижа за деца в Югоизточния регион</t>
  </si>
  <si>
    <t>Устойчив социалноикономически растеж, подобрена инвестиционна среда и съхранена идентичност на региона</t>
  </si>
  <si>
    <t>Интегрирани инвестиции в новото поколение – за образовани, активни и работещи в региона млади хора</t>
  </si>
  <si>
    <t>Интегрирана концепция за икономически растеж, развитие на туризма, зелена икономика, устойчива градска мобилност и опазване на околната среда в Югоизточен регион</t>
  </si>
  <si>
    <t>Община Сливен</t>
  </si>
  <si>
    <t>Община Бургас</t>
  </si>
  <si>
    <t>Община Казанлък</t>
  </si>
  <si>
    <t>Община Нова Загора</t>
  </si>
  <si>
    <t>Община Ямбол</t>
  </si>
  <si>
    <t>Южен централен регион</t>
  </si>
  <si>
    <t>BG16FFPR003-2.001-0152</t>
  </si>
  <si>
    <t>BG16FFPR003-2.001-0156</t>
  </si>
  <si>
    <t>BG16FFPR003-2.001-0158</t>
  </si>
  <si>
    <t>Община Димитровград</t>
  </si>
  <si>
    <t>Община Хасково</t>
  </si>
  <si>
    <t>Община Смолян</t>
  </si>
  <si>
    <t>Преодоляване на неравенствата в ЮЦР в периферни общини по направление Хасково-Харманли-Свиленград за преход към въглеродно неутрални, климатично устойчиви и социално-приобщаващи градове</t>
  </si>
  <si>
    <t>Развитие на област Смолян чрез инвестиции в устойчив туризъм, създаване на нови атракции и опазване на културно-историческото наследство на териториите на общините Смолян, Чепеларе, Баните и Златоград и подобряване на транспортната свързаност</t>
  </si>
  <si>
    <t>Устойчив растеж в подкрепа развитието на човешките ресурси, по-добро качество на предоставяните публични услуги на гражданите и развитие на туристическия потенциал базиран на местните ресурси</t>
  </si>
  <si>
    <t>Югозападен регион</t>
  </si>
  <si>
    <t>BG16FFPR003-2.001-0148</t>
  </si>
  <si>
    <t>BG16FFPR003-2.001-0132</t>
  </si>
  <si>
    <t>BG16FFPR003-2.001-0069</t>
  </si>
  <si>
    <t>BG16FFPR003-2.001-0099</t>
  </si>
  <si>
    <t>Зелен и социален Югозападен регион</t>
  </si>
  <si>
    <t>Интегрирани инвестиции за подобряване на свързаността, туристическия потенциал, социално-икономическото и културно развитие на южната част на ЮЗР</t>
  </si>
  <si>
    <t>Модернизиране на образователна спортна и туристическа инфраструктура - важен фактор за развитието на качеството на човешкия капитал и конкурентоспособността на Югозападен регион</t>
  </si>
  <si>
    <t>Повишаване качеството на живот, качеството на предоставяните публични услуги, развитие на местния бизнес и по-ефикасно оползотворяване на потенциалите на територията за развитие на устойчив туризъм и популяризиране на местните културни, исторически и природни забележителности</t>
  </si>
  <si>
    <t>Община Ботевград</t>
  </si>
  <si>
    <t>Община Петрич</t>
  </si>
  <si>
    <t>Община Гоце Делчев</t>
  </si>
  <si>
    <t>Национална спортна академия "Васил Левски"</t>
  </si>
  <si>
    <t>Развитие на устойчив туризъм в прегръдките на Рила</t>
  </si>
  <si>
    <t>Община Благоевград</t>
  </si>
  <si>
    <t>Коментар</t>
  </si>
  <si>
    <t xml:space="preserve"> Интегрирана междусекторна система основана на икономически растеж, знания и транспортна свързаност</t>
  </si>
  <si>
    <t>Община Горна Оряховица</t>
  </si>
  <si>
    <t>Комбинирана концепция за ИТИ на Община Перник</t>
  </si>
  <si>
    <t>Община Перник</t>
  </si>
  <si>
    <t>Концепция за ИТИ за осигуряване на интегрирано, икономическо, устойчиво и ниско въглеродно развитие на Тракия Икономическа Зона и Южен централен регион</t>
  </si>
  <si>
    <t>Тракия икономическа зона ЕАД</t>
  </si>
  <si>
    <t>Заявен ресурс П2</t>
  </si>
  <si>
    <t>Наличен ресурс П1</t>
  </si>
  <si>
    <t>Наличен ресурс П2</t>
  </si>
  <si>
    <t>Разлика П1</t>
  </si>
  <si>
    <t>Разлика П2</t>
  </si>
  <si>
    <t>Заявен ресурс П1</t>
  </si>
  <si>
    <t>BG16FFPR003-2.001-0006</t>
  </si>
  <si>
    <t>BG16FFPR003-2.001-0089</t>
  </si>
  <si>
    <t>BG16FFPR003-2.001-0101</t>
  </si>
  <si>
    <t>BG16FFPR003-2.001-0104</t>
  </si>
  <si>
    <t>BG16FFPR003-2.001-0071</t>
  </si>
  <si>
    <t>Насърчаване на икономическата активност и устойчивото развитие на региона на Средна Гора и Средна Стара планина</t>
  </si>
  <si>
    <t>Интегрирана териториална концепция за развитие на Община Монтана</t>
  </si>
  <si>
    <t>Нови възможности за община Ловеч чрез интегриран подход за развитие</t>
  </si>
  <si>
    <t>Концепция за интегрирани териториални инвестиции на Общините Белоградчик и Чупрене, обл. Видин</t>
  </si>
  <si>
    <t>Развитие на устойчив туризъм и подобряване на транспортната свързаност на западните покрайнини на северозападен регион за планиране от ниво 2</t>
  </si>
  <si>
    <t>Концепция за интегрирано развитие на територията на общините Долна Митрополия, Долни Дъбник и Гулянци - партньорство за развитие на местния потенциал</t>
  </si>
  <si>
    <t>Устойчива и безопасна пътна инфраструткура на територията на области Ловеч и Пловдив</t>
  </si>
  <si>
    <t>Община Карлово</t>
  </si>
  <si>
    <t>Община Долна Митрополия</t>
  </si>
  <si>
    <t>Община Монтана</t>
  </si>
  <si>
    <t>Община Ловеч</t>
  </si>
  <si>
    <t>Община Белоградчик</t>
  </si>
  <si>
    <t>Агенция "Пътна инфраструктура"</t>
  </si>
  <si>
    <t>BG16FFPR003-2.001-0115</t>
  </si>
  <si>
    <t>BG16FFPR003-2.001-0113</t>
  </si>
  <si>
    <t>BG16FFPR003-2.001-0146</t>
  </si>
  <si>
    <t>BG16FFPR003-2.001-0097</t>
  </si>
  <si>
    <t>Учим, работим, успяваме</t>
  </si>
  <si>
    <t>Училището и бизнеса с професиите на 21 век за устойчиво развитие на региона</t>
  </si>
  <si>
    <t>Концепция за подобряване и обогатяване на материално-техническата база на Професионална гимназия по лека промишленост – Монтана</t>
  </si>
  <si>
    <t>Създаване на Център за резидентна грижа за лица в надтрудоспособна възраст без увреждания в община Троян</t>
  </si>
  <si>
    <t>Професионална техническа гимназия "Никола Й. Вапцаров"</t>
  </si>
  <si>
    <t>Професионална гимназия по лека промишленоност</t>
  </si>
  <si>
    <t>BG16FFPR003-2.001-0111</t>
  </si>
  <si>
    <t>BG16FFPR003-2.001-0052</t>
  </si>
  <si>
    <t>BG16FFPR003-2.001-0005</t>
  </si>
  <si>
    <t>BG16FFPR003-2.001-0030</t>
  </si>
  <si>
    <t>BG16FFPR003-2.001-0095</t>
  </si>
  <si>
    <t>Севлиево Юг - Ревитализация на зона за устойчиво обитаване и туризъм в планинската част на община Севлиево</t>
  </si>
  <si>
    <t>Интегриран междусекторен модел свързващ източната част на Община Горна Оряховица с градския център, чрез прилагане на интегриран екосистемен подход чрез транспортната и техническа свързаност, бизнес и предприемаческа екосистема и здравно - социална екосистема</t>
  </si>
  <si>
    <t>Прилагане на интегрирани мерки за устойчиво развитие на Община Тутракан</t>
  </si>
  <si>
    <t>Община Тутракан</t>
  </si>
  <si>
    <t>BG16FFPR003-2.001-0020</t>
  </si>
  <si>
    <t>Създаване на функционална и иновативна образователна среда за дуално обучение в ПГЕЕ“М.В.Ломоносов“, гр. Горна Оряховица</t>
  </si>
  <si>
    <t>Професионална гимназия по електротехника и електроника "М. В. Ломоносов"</t>
  </si>
  <si>
    <t>Община Севлиево</t>
  </si>
  <si>
    <t>Професионална техническа гимназия "Д-р Н. Василиади"</t>
  </si>
  <si>
    <t>С възможност да отиде в основния списък (Ресурс само от П1 - Велико Търново)</t>
  </si>
  <si>
    <t>основен</t>
  </si>
  <si>
    <t>BG16FFPR003-2.001-0013</t>
  </si>
  <si>
    <t>Тракийски университет</t>
  </si>
  <si>
    <t xml:space="preserve">Подобряване на връзките на образованието, научноизследователската и развойната дейност с бизнес дейностите в Югоизточен регион </t>
  </si>
  <si>
    <t>Интегрирани инвестиции в зелена градска среда, устойчива мобилност и подобряване на достъпността за развитие на региона</t>
  </si>
  <si>
    <t>История, съвременност и бъдеще в хармония. Създаване на Иновативна Екосистема за Устойчиво Икономическо Развитие и Туризъм чрез изпълнение на интегрирани инвестиции в Образование, Наука и Технологии</t>
  </si>
  <si>
    <t>не е включена в основния списък с оглед липсата на средства по П1</t>
  </si>
  <si>
    <t>BG16FFPR003-2.001-0076</t>
  </si>
  <si>
    <t>BG16FFPR003-2.001-0137</t>
  </si>
  <si>
    <t>BG16FFPR003-2.001-0121</t>
  </si>
  <si>
    <t>BG16FFPR003-2.001-0034</t>
  </si>
  <si>
    <t>BG16FFPR003-2.001-0154</t>
  </si>
  <si>
    <t>BG16FFPR003-2.001-0103</t>
  </si>
  <si>
    <t>Община Несебър</t>
  </si>
  <si>
    <t>Община Карнобат</t>
  </si>
  <si>
    <t>Община Пловдив</t>
  </si>
  <si>
    <t>Професионална гимназия по електротехника и електроника „Мария Склодовска – Кюри”</t>
  </si>
  <si>
    <t>Регионална Екосистема за Устойчиво Развитие: Интегрирани Инвестиции за Общностно Благополучие</t>
  </si>
  <si>
    <t>"По пътя на Античността" - Интегриран териториален  туристически продукт/маршрут, свързващ античното културно наследство на територията на Южен централен регион и Югоизточен регион</t>
  </si>
  <si>
    <t>Модернизиране на образователна, спортна и туристическа инфраструктура  - Важен фактор за развитието на качеството на човешкия капитал и конкурентоспособността на Югоизточен Регион</t>
  </si>
  <si>
    <t>Развитие на устойчив туризъм и подобряване на транспортната свързаност на Югоизточен регион за планиране от ниво 2</t>
  </si>
  <si>
    <t>Подобряване на образователната, спортната и зелена градска инфраструктура и постигане на устойчива градска мобилност- важен фактор за развитието на качеството на човешкия капитал в ЮИР</t>
  </si>
  <si>
    <t>ИНТЕГРИРАНИ ТЕРИТОРИАЛНИ ИНВЕСТИЦИИ - ЗАЕДНО КЪМ УСТОЙЧИВ РАСТЕЖ</t>
  </si>
  <si>
    <t>Модернизация на образователната среда на ПГЕЕ Мария Кюри - стабилна основа за обучение и привличане на ученици от област Сливен и региона</t>
  </si>
  <si>
    <t>Комбинирана концепция за подпомагане на сценичните изкуства“ с използване на инструментите по програма BG16FFPR003-2.001 – КОНЦЕПЦИИ ЗА ИНТЕГРИРАНИ ТЕРИТОРИАЛНИ ИНВЕСТИЦИИ (ИТИ) с  ВОДЕЩ ПАРТНЬОР -  НАТФИЗ “Кръстьо Сарафов“</t>
  </si>
  <si>
    <t>Устойчива и безопасна инфраструктура на територията на СЦР, област Велико Търново</t>
  </si>
  <si>
    <t xml:space="preserve">Образование-наука-бизнес в подкрепа на дуалното техническо образование в община Габрово </t>
  </si>
  <si>
    <t>Община Варна</t>
  </si>
  <si>
    <t>Югоизточен иновационен хъб „Здраве”</t>
  </si>
  <si>
    <t>BG16FFPR003-2.001-0141</t>
  </si>
  <si>
    <t>Област Хасково като иновативен и динамичен логистичен център за икономическа активност и развитие на конгресен, събитиен и алтернативен туризъм в единна екосистема от местно, регионално, национално и международно значение</t>
  </si>
  <si>
    <t>"Оползотворяване на идентифицирания местен туристически потенциал и повишаването на качеството на човешкия капитал"</t>
  </si>
  <si>
    <t>„Минало, Настояще и Бъдеще ЗАЕДНО за Кърджали! Изпълнение на интегрирани инвестиции за балансирано социално-икономическо развитие и туризъм, създаващи една по-устойчива и по-добра жизнена среда!”</t>
  </si>
  <si>
    <t>"Устойчиво екологично и социално – икономическо развитие на селските общини в Смолянска област"</t>
  </si>
  <si>
    <t>„Интегрирани инвестиции за подобряване жизнената среда на територията на Общините Пазарджик, Лесичово и Брацигово“</t>
  </si>
  <si>
    <t>Подобряване на жизнената среда в община Раковски и община Марица чрез интегрирани териториални инвестиции в околна среда, здравеопазване, устойчив транспорт, икономика, образование и социални услуги</t>
  </si>
  <si>
    <t>Община Рудозем</t>
  </si>
  <si>
    <t>Община Велинград</t>
  </si>
  <si>
    <t>Община Кърджали</t>
  </si>
  <si>
    <t>Община Пазарджик</t>
  </si>
  <si>
    <t>Община Раковски</t>
  </si>
  <si>
    <t>BG16FFPR003-2.001-0008</t>
  </si>
  <si>
    <t>BG16FFPR003-2.001-0110</t>
  </si>
  <si>
    <t>BG16FFPR003-2.001-0117</t>
  </si>
  <si>
    <t>BG16FFPR003-2.001-0084</t>
  </si>
  <si>
    <t>BG16FFPR003-2.001-0120</t>
  </si>
  <si>
    <t>включена в основния списък с оглед наличния ресурс по П1</t>
  </si>
  <si>
    <t>BG16FFPR003-2.001-0037</t>
  </si>
  <si>
    <t>BG16FFPR003-2.001-0072</t>
  </si>
  <si>
    <t>BG16FFPR003-2.001-0116</t>
  </si>
  <si>
    <t>BG16FFPR003-2.001-0025</t>
  </si>
  <si>
    <t>BG16FFPR003-2.001-0033</t>
  </si>
  <si>
    <t>BG16FFPR003-2.001-0022</t>
  </si>
  <si>
    <t>BG16FFPR003-2.001-0046</t>
  </si>
  <si>
    <t>BG16FFPR003-2.001-0050</t>
  </si>
  <si>
    <t>BG16FFPR003-2.001-0102</t>
  </si>
  <si>
    <t>BG16FFPR003-2.001-0065</t>
  </si>
  <si>
    <t>Изграждане на туристически информационен център в Регионален исторически музей – Пазарджик и създаване на красиво, устойчиво и приобщаващо пространство, чрез естетическа композиция от иновативни зелени решения, енергийна ефективност и намаляване на парниковите газове</t>
  </si>
  <si>
    <t>Транспортна осигуреност и устойчиво развитие на община Хасково, област Хасково, Южен централен регион за планиране от ниво 2 за периода 2021-2027 г.</t>
  </si>
  <si>
    <t>Комбинирана концепция за ИТИ,  с водещ партньор СБР-НK ЕАД за развитие на балнеоложките центрове Велинград и Нареченски бани, община Асеновград,  с използване на инструментите по програма BG16FFPR003-2.001 - КОНЦЕПЦИИ ЗА ИНТЕГРИРАНИ ТЕРИТОРИАЛНИ ИНВЕСТИЦИИ (ИТИ)</t>
  </si>
  <si>
    <t>КИТИ "Териториална свързаност, чрез инвестиции в мерки за енергийна ефективност, туристическа и здравна инфраструктура в община Ардино"</t>
  </si>
  <si>
    <t>Концепция за интегрирана териториална инвестиция на Асеновград и партньори</t>
  </si>
  <si>
    <t>Развитие и целогодишно предлагане на устойчиви туристически продукти в Средните Родопи</t>
  </si>
  <si>
    <t>Подобряване на транспортната свързаност и достъпа до здравни услуги на територията на Южен централен регион за планиране от ниво 2</t>
  </si>
  <si>
    <t>Устойчива и безопасна инфраструктура на територията на област Смолян</t>
  </si>
  <si>
    <t>Концепция за интегрирани териториални инвестции в община Панагюрище</t>
  </si>
  <si>
    <t>Устойчива и безопасна пътна инфраструктура на територията на области Ловеч и Пловдив</t>
  </si>
  <si>
    <t>Консервация и реставрация на къща „Никола Христович“ и „Генова къща“ – недвижимо културно наследство в град Пазарджик</t>
  </si>
  <si>
    <t>Община Асеновград</t>
  </si>
  <si>
    <t>Регионално сдружение на научно-техническите съюзи - Смолян</t>
  </si>
  <si>
    <t>Регионален исторически музей - Пазарджик</t>
  </si>
  <si>
    <t>Община Панагюрище</t>
  </si>
  <si>
    <t>Специализирани болници за рехабилитация - Национален комплекс ЕАД</t>
  </si>
  <si>
    <t>Община Ардино</t>
  </si>
  <si>
    <t>не е включена в основния списък с оглед липсата на средства по П1 и липсата на ресурс в ЮЦР</t>
  </si>
  <si>
    <t>не е включена в основния списък с оглед липсата на средства и в ЮИР</t>
  </si>
  <si>
    <t>BG16FFPR003-2.001-0119</t>
  </si>
  <si>
    <t>Териториалното развитие и сближаване с акцент върху адаптацията към климатичните промени, осигуряване на качествена среда за живот и адекватни публични (медико и социални) услуги за подобряване на благосъстоянието, физическата активност и здравословния статус на населението в ЮЗР</t>
  </si>
  <si>
    <t xml:space="preserve">Столична община </t>
  </si>
  <si>
    <t>Столична</t>
  </si>
  <si>
    <t>Благоевград</t>
  </si>
  <si>
    <t>BG16FFPR003-2.001-0058</t>
  </si>
  <si>
    <t>BG16FFPR003-2.001-0165</t>
  </si>
  <si>
    <t>BG16FFPR003-2.001-0045</t>
  </si>
  <si>
    <t>BG16FFPR003-2.001-0048</t>
  </si>
  <si>
    <t>BG16FFPR003-2.001-0094</t>
  </si>
  <si>
    <t>BG16FFPR003-2.001-0144</t>
  </si>
  <si>
    <t>BG16FFPR003-2.001-0067</t>
  </si>
  <si>
    <t>BG16FFPR003-2.001-0135</t>
  </si>
  <si>
    <t>BG16FFPR003-2.001-0133</t>
  </si>
  <si>
    <t>BG16FFPR003-2.001-0051</t>
  </si>
  <si>
    <t>BG16FFPR003-2.001-0032</t>
  </si>
  <si>
    <t>BG16FFPR003-2.001-0160</t>
  </si>
  <si>
    <t>BG16FFPR003-2.001-0145</t>
  </si>
  <si>
    <t>BG16FFPR003-2.001-0078</t>
  </si>
  <si>
    <t>BG16FFPR003-2.001-0074</t>
  </si>
  <si>
    <t>Проектиране и изпълнение на дейности за осигуряване проводимост на високи води на засегнати от вредното въздействие на водите речни участъци,  изграждане на техническа инфраструктура и осигуряване на временна заетост на територията на област Кюстендил.</t>
  </si>
  <si>
    <t>Културата като инструмент за устойчиво развитие на туризъм, територии, общности и бизнес в ЮЗР</t>
  </si>
  <si>
    <t>Осигуряване на интегрирано развитие на Софийска област</t>
  </si>
  <si>
    <t>Софийска област - туптящото сърце на България - ритъмът на бъдещето</t>
  </si>
  <si>
    <t>Насърчаване на устойчивия растеж в Югозападен район чрез реализация на Интегрирана териториална инвестиция на Национална агенция за приходите и партньори</t>
  </si>
  <si>
    <t>Интелигентен туризъм в регион Кюстендил</t>
  </si>
  <si>
    <t>Преустройство на недвижима културна ценност с категория „национално значение (бивш "Тютюнев склад")  в комплексен музеен и културно-информационен център към Регионален исторически музей  Кюстендил</t>
  </si>
  <si>
    <t>Създаване на условия и осигуряването на достъп до качествени услуги в сферата на здравеопазването в област Кюстендил</t>
  </si>
  <si>
    <t>Осигуряване на модернизирани и достъпни социални услуги</t>
  </si>
  <si>
    <t>Комбинираната концепция за ИТИ с водещ партньор СБР-НК ЕАД за развитие на балнеоложки център Кюстендил, с използване на инструментите по програма BG16FFPR003-2.001 - КОНЦЕПЦИИ ЗА ИНТЕГРИРАНИ ТЕРИТОРИАЛНИ ИНВЕСТИЦИИ (ИТИ)</t>
  </si>
  <si>
    <t>Подобряване на транспортната инфраструктура целящо повишаване на пътната безопасност и гарантиране на устойчива мобилност на територията на Югозападен район на планиране</t>
  </si>
  <si>
    <t>Приобщаващо образование и внедряване на мерки за енергийна ефективност на територията на Езикова гимназия "Д-р Петър Берон"- град Кюстендил</t>
  </si>
  <si>
    <t>Устойчива мобилност в общините Кюстендил и Невестино</t>
  </si>
  <si>
    <t>Равни възможности за социално включване и трудова заетост</t>
  </si>
  <si>
    <t>Социални услуги за резидентна грижа в регион Кюстендил</t>
  </si>
  <si>
    <t>Областна администрация - Област Кюстендил</t>
  </si>
  <si>
    <t>Драматичен театър "Н. Й. Вапцаров", гр. Благоевград</t>
  </si>
  <si>
    <t>Национална агенция за приходите</t>
  </si>
  <si>
    <t>Община Кюстендил</t>
  </si>
  <si>
    <t>Регионален исторически музей „Акад. Йордан Иванов” – Кюстендил</t>
  </si>
  <si>
    <t>Многопрофилна болница за активно лечение "Д-р Никола Василиев" АД, гр. Кюстендил</t>
  </si>
  <si>
    <t>„Специализирани болници за рехабилитация-Национален комплекс” ЕАД</t>
  </si>
  <si>
    <t>Областна администрация - Софийска област</t>
  </si>
  <si>
    <t>Пловдив</t>
  </si>
  <si>
    <t>Бургас</t>
  </si>
  <si>
    <t>Стара Загора</t>
  </si>
  <si>
    <t>Варна</t>
  </si>
  <si>
    <t>Велико Търново</t>
  </si>
  <si>
    <t>Русе</t>
  </si>
  <si>
    <t>Плевен</t>
  </si>
  <si>
    <t>Видин</t>
  </si>
  <si>
    <t>предлагаме да се изключи от списъка с оглед липсата на ресурс по П1</t>
  </si>
  <si>
    <t>Партньори с дейности по ПРР</t>
  </si>
  <si>
    <t xml:space="preserve">Областна администрация -  Стара Загора
Община Мъглиж
Община Павел баня
Индустриална Зона - Казанлък ЕООД
Технически Колеж - София
Народно Читалище "Освобождение - 1884" 
Фондация "Проект Бузлуджа"
„Клуб за спорт и приключения свободен елемент“ </t>
  </si>
  <si>
    <t>Община Ямбол
Община Тунджа
Община Стралджа
Художествена галерия "Димитър Добрович" - Сливен
Регионален исторически музей "Д-р Симеон Табаков" - Сливен
Народно читалище "Съгласие - 1862" - Ямбол
"Индустриален парк Сливен" ЕООД
ППМГ "Добри Чинтулов" - Сливен
ПГПЗЕ „Захарий Стоянов“ - Сливен
4 Основно училище "Димитър Петров" - Сливен
ПМГ „Атанас Радев“ - Ямбол</t>
  </si>
  <si>
    <t>Регионален академичен център на БАН-Бургас Сдружение
Община Камено
Регионален исторически музей - Бургас
Община Кърджали</t>
  </si>
  <si>
    <t>Община Малко Търново
Община Нова Загора
Община Поморие
Община Приморско
Община Руен
Община Сливен
Община Созопол
Община Стара Загора
Община Тунджа
Община Царево
Община Ямбол
Средно училище „Иван Вазов“ 
Община Стралджа
Министерство на здравеопазването
Тракийски университет
Община Средец
Община Айтос
Община Елхово
Община Казанлък
Община Карнобат</t>
  </si>
  <si>
    <t>Община Стара Загора
Община Царево</t>
  </si>
  <si>
    <t>Община Сливен
Община Тунджа
Агенция „Пътна инфраструктура“
Тракийски Университет, Стара Загора</t>
  </si>
  <si>
    <t>Община Созопол
Бургаска регионална туристическа асоциация</t>
  </si>
  <si>
    <t>Община Сливен
 „Индивидуална практика за първична медицинска помощ – д-р Пенкова“ ЕООД
Община Раднево
"Пела Инвест" ЕООД
Община Ямбол
„Ева – 77“ ООД
„Амбулатория за групова практика за първична медицинска помощ-Медика-2021“ ООД</t>
  </si>
  <si>
    <t>СУ „Св. Св. Кирил и Методий“, гр. Карнобат
Професионална гимназия по селско стопанство, гр. Карнобат
Център за социална рехабилитация и интеграция, гр. Карнобат</t>
  </si>
  <si>
    <t>Община Сливен
Община Несебър</t>
  </si>
  <si>
    <t>Община Сливен
Фондация Регионален център за икономическо развитие Фондация</t>
  </si>
  <si>
    <t>Община Царево</t>
  </si>
  <si>
    <t>Министерство на културата
Театър Българска армия
Държавен сатиричен театър "Алеко Константинов"
Драматично - куклен театър "Иван Радоев"
Драматичен театър-Ловеч
Театър "Любомир Кабакчиев"
Музикално-драматичен театър "Константин Кисимов"
Драматичен театър "Н.О. Масалитинов"
Драматичен театър - Търговище</t>
  </si>
  <si>
    <t>Община Шабла
Дворец на културата и спорта ЕАД
Детска градина № 18 "Чайка" /С Яслена Група/
Медицински университет-Варна "Проф. Д-Р Параскев Ив.Стоянов"
Университетска многопрофилна болница за активно лечение "Света Марина“</t>
  </si>
  <si>
    <t>Община Търговище
Община Добричка
Професионална гимназия по транспорт, обслужване и лека промишленост
Професионална гимназия по аграрно стопанство
Градски транспорт Добрич ЕООД</t>
  </si>
  <si>
    <t>Многопрофилна Болница За Активно Лечение - Велики Преслав ЕООД
Амбулатория За Индивидуална Практика За Първична Медицинска Помощ Д-Р Алиосман Ахмед ЕООД
ЕТ Д-Р Георги Спасов-Амбулатория За Първична Медицинска Помощ-Индивидуална Практика</t>
  </si>
  <si>
    <t>Община Велики Преслав
Община Върбица
Община Дългопол
Североизточно държавно предприятие 
Сдружение Туристическо Дружество "Патлейна" 
Хижата - Км ЕООД</t>
  </si>
  <si>
    <t>Обединено Училище "Христо Ботев"
Народно читалище „Васил Левски-1927“
Apostolina Tsaltampasi Kai Sia Ee - Oecon Group</t>
  </si>
  <si>
    <t>Сдружение “Българите-Памет И Бъдеще”
Р - ЕВОЛЮЦИЯ ООД
Община Каспичан</t>
  </si>
  <si>
    <t>Общински пазари ЕООД
Регионален исторически музей - Търговище
Национална агенция за приходите</t>
  </si>
  <si>
    <t>-</t>
  </si>
  <si>
    <t>"Стопанска камара-Шумен" 
"ИНОСТАРТ" ООД</t>
  </si>
  <si>
    <t>Национална асоциация на доброволците в Република България
Община Дупница
Община Видин
Община Горна Оряховица
Община Смолян
Академия на МВР</t>
  </si>
  <si>
    <t>Училищно настоятелство на СУ "Димитър Талев" Добрич
Спортен клуб по карате СЕЙКЕН</t>
  </si>
  <si>
    <t>Община Свиленград
Община Харманли
Община Симеоновград
Специализирана болница за Активно лечение по онкология - Хасково ЕООД
Многопрофилна болница за активно лечение - Хасково АД
Тролейбусен транспорт ЕООД
ОП "Младежки Център"
Средно училище "Св. Паисий Хилендарски"
Основно училище "Христо Ботев"
Природо-математическа гимназия "Академик Боян Петканчин"
Основно училище "Л.Каравелов"
Многопрофилна болница за активно лечение - Свиленград ЕООД
Основно училище "Христо Ботев"
Многопрофилна болница за активно лечение - Харманли ЕООД
Медицински Център 1- Харманли ЕООД
ЕР Д-Р Тихомир Тенев
Лозаро-винари от Сакар Сдружение
Тракийско Вино ООД
Исторически музей - Харманли
Министерство на здравеопазването</t>
  </si>
  <si>
    <t>Агенция "Пътна инфраструктура"
Пампорово АД
Община Чепеларе
Община Златоград
Община Баните
Регионален исторически музей "Стою Шишков"- Смолян</t>
  </si>
  <si>
    <t>Община Хасково
Община Първомай
ОУ "Д.Н.Матевски", гр. Меричлери, община Димитровград (основно училище)
ПГ "проф. д-р Асен Златаров", гр. Димитровград (професионална гимназия)
Фондация "Подари усмивка"
МБАЛ "Света Екатерина" ЕООД, гр. Димитровград</t>
  </si>
  <si>
    <t>Община Пловдив
Община Марица
Община Куклен
Електроенергиен системен оператор ЕАД
Сдружение "Клъстер Тракия Икономическа Зона" 
Сиенит Инвест Ад
Бизнес Център 2 ООД
Сиенит Строителна Група АД</t>
  </si>
  <si>
    <t>Община Стамболово
Община Маджарово
Община Минерални Бани
Община Тополовград
Браншова асоциация на ресторантьорите и хотелиерите Хасково 
Читалище "Св.Св.Кирил и Методий-1894" 
Общински исторически музей - Тополовград
Сърнела 2004 ЕООД</t>
  </si>
  <si>
    <t>Община Хисаря
Община Брезово
Национална компания индустриални зони ЕАД
Община Троян
Агенция  "Пътна инфраструктура"</t>
  </si>
  <si>
    <t>Община Сърница
Община Брацигово
Консултантско  Бюро Напредък 7
Сдружение „Гражданско общество“
Професионална гимназия по икономика и туризъм "Алеко Константинов"</t>
  </si>
  <si>
    <t>Община Момчилград
Областен съвет на Български червен кръст - Кърджали</t>
  </si>
  <si>
    <t>Община Мадан
Община Неделино
Община Борино
Община Девин
„Сдружение на собствениците – Гр. Мадан, Община Мадан, Ул. „Перелик”, Бл. 10”
„Сдружение на собствениците "Гр. Мадан, Ул. Перелик, Бл. №12, Вх. А И Б" 
„Сдружение на собствениците "Гр. Мадан, Ул. Явор, Бл. 13”
„Сдружение на собствениците, Жилищен блок № 24, вх.а и вх.б на ул.Република в гр. Мадан“, община Мадан</t>
  </si>
  <si>
    <t>Община Лесичово
Община Брацигово
Фондация ФОНД ИГА</t>
  </si>
  <si>
    <t xml:space="preserve">Община Стара Загора
Община Хисаря
Организация за управление на Тракийски туристически район
Сдружение "Бг Бъди Активен" </t>
  </si>
  <si>
    <t>Народно читалище "Проф. д-р Асен Златаров 1927" - с. Смилян 
Народно читалище „Христо Ботев -1892 г.“
Тур де България Сдружение
Д И К ООД
Община Чепеларе
Община Златоград</t>
  </si>
  <si>
    <t>Община Лъки
Община Садово
Община Куклен
Бачковска света обител "Успение Богородично"
СЪЮЗ НА СЛЕПИТЕ В БЪЛГАРИЯ 
Сдружение "Клъстер Тракия Икономическа Зона" 
Национален природонаучен музей при БАН
Агенция  "Пътна инфраструктура"</t>
  </si>
  <si>
    <t>Община Марица
Многопрофилна болница за активно лечение - Раковски ЕООД</t>
  </si>
  <si>
    <t>Министерство на културата
Община Пловдив
Община Бургас
Музей „Дом на хумора и сатирата“ - Габрово 
Българска федерация по хандбал
Габрово Ритейл Парк ООД
Билла България ЕООД
Регионален център за съвременни изкуства "Топлоцентрала"</t>
  </si>
  <si>
    <t>Община Пловдив
Община Марица
Многопрофилна болница за активно лечение "Св. Пантелеймон - Пловдив" ЕООД</t>
  </si>
  <si>
    <t>Община Пазарджик
Община Стрелча
Община Брацигово
Младежки спортен клуб Пазарджик Спортува Сдружение
Съвет за младежка политика
Ви Арт</t>
  </si>
  <si>
    <t>Министерство на здравеопазването
Община Велинград
Община Асеновград
Асоциация по физикална медицина и рехабилитация Сдружение
Сдружение с обществено полезна дейност "МЕСТНИ ИНИЦИАТИВИ ЗА РАЗВИТИЕ" 
Център за подкрепа и личностно развитие-обединен детски комплекс-Велинград</t>
  </si>
  <si>
    <t>Сдружение на собствениците в блок „Теменуга“ №1
Сдружение на собствениците в блок „Теменуга“ №2
Сдружение на собствениците в блок „Теменуга“ №3
Сдружение на собствениците в блок "Дружба 1"
Сдружение на собствениците в блок "София 4"
Сдружение на собствениците в блок "Арда-2016"
МБАЛ "Ардино" ЕООД
Туристическо дружество „Белите брези“ – гр. Ардино</t>
  </si>
  <si>
    <t>Община Пазарджик
Диана Георгиева Мущанова</t>
  </si>
  <si>
    <t>Община Кюстендил,                                                                                                                                                            Община Сапарева баня</t>
  </si>
  <si>
    <t>Община Монтана, 
„Тролейбусен транспорт – Враца“ ЕООД, Диагностично-консултативен център 1 - Враца ЕООД,
 Общински Драматичен театър „Драгомир Асенов“</t>
  </si>
  <si>
    <t>Общински пазари ЕООД, 
Община Ловеч, 
Община Летница</t>
  </si>
  <si>
    <t>УНИВЕРСИТЕТСКА МНОГОПРОФИЛНА БОЛНИЦА ЗА АКТИВНО ЛЕЧЕНИЕ - Д-Р ГЕОРГИ СТРАНСКИ ЕАД, 
МНОГОПРОФИЛНА БОЛНИЦА ЗА АКТИВНО ЛЕЧЕНИЕ - ТРОЯН ЕООД, 
СПЕЦИАЛИЗИРАНА БОЛНИЦА ЗА АКТИВНО ЛЕЧЕНИЕ НА БЕЛОДРОБНИ БОЛЕСТИ - ТРОЯН ЕООД, 
МНОГОПРОФИЛНА БОЛНИЦА ЗА АКТИВНО ЛЕЧЕНИЕ - ПРОФ.Д-Р ПАРАСКЕВ СТОЯНОВ АД,
 МНОГОПРОФИЛНА БОЛНИЦА ЗА АКТИВНО ЛЕЧЕНИЕ - НИКОПОЛ ЕООД, 
МНОГОПРОФИЛНА БОЛНИЦА ЗА АКТИВНО ЛЕЧЕНИЕ - БЕЛЕНЕ ЕООД, МНОГОПРОФИЛНА БОЛНИЦА ЗА АКТИВНО ЛЕЧЕНИЕ - ЛЕВСКИ ЕООД, 
МНОГОПРОФИЛНА БОЛНИЦА ЗА АКТИВНО ЛЕЧЕНИЕ - КНЕЖА ЕООД, МНОГОПРОФИЛНА БОЛНИЦА ЗА АКТИВНО ЛЕЧЕНИЕ-ТЕТЕВЕН - Д-Р АНГЕЛ ПЕШЕВ ЕООД, 
Министерство на здравеопазването, 
Община Ловеч, 
Община Троян, 
Община Никопол, 
Община Белене, 
Община Левски, 
Община Кнежа, 
Община Искър, 
Община Пордим, 
Община Плевен,
Община Тетевен, 
НАЦИОНАЛНА ПРОФЕСИОНАЛНА ГИМНАЗИЯ ПО ВЕТЕРИНАРНА МЕДИЦИНА "ПРОФ. Д-Р ДИМИТЪР ДИМОВ", 
Анкарски университет, 
Глобал Шоп - Георги Николов ,
ЗП Ивайло Николов, 
Център за компетентност по персонализирана медицина, 3D и телемедицина, роботизирана и минимално инвазивна хирургия „Леонардо да Винчи“</t>
  </si>
  <si>
    <t>Агенция "Пътна инфраструктура", 
Община Оряхово, 
Община Димово</t>
  </si>
  <si>
    <t>Национална компания „Индустриални зони“ ЕАД, 
Агенция „Пътна инфраструктура“, 
Община Хисаря, 
Община Брезово, 
Община Троян</t>
  </si>
  <si>
    <t>Община Гулянци, 
ВИСШЕ ВОЕННОВЪЗДУШНО УЧИЛИЩЕ "ГЕОРГИ БЕНКОВСКИ", 
МНОГОПРОФИЛНА БОЛНИЦА ЗА АКТИВНО ЛЕЧЕНИЕ-ГУЛЯНЦИ</t>
  </si>
  <si>
    <t>МНОГОПРОФИЛНА БОЛНИЦА ЗА АКТИВНО ЛЕЧЕНИЕ - Д-Р СТАМЕН ИЛИЕВ АД, 
РЕГИОНАЛЕН ДЪРЖАВЕН АРХИВ - МОНТАНА, 
ДЪРЖАВНА АГЕНЦИЯ "АРХИВИ", 
ГЛАВНА ДИРЕКЦИЯ "ПОЖАРНА БЕЗОПАСНОСТ И ЗАЩИТА НА НАСЕЛЕНИЕТО", РАЙОННА СЛУЖБА "ПОЖАРНА БЕЗОПАСНОСТ И ЗАЩИТА НА НАСЕЛЕНИЕТО" - МОНТАНА (МИНИСТЕРСТВО НА ВЪТРЕШНИТЕ РАБОТИ), 
ГЛАВНА ДИРЕКЦИЯ "ЖАНДАРМЕРИЯ, СПЕЦИАЛНИ ОПЕРАЦИИ И БОРБА С ТЕРОРИЗМА", ЗОНАЛНО ЖАНДАРМЕРИЙСКО УПРАВЛЕНИЕ - МОНТАНА, МИНИСТЕРСТВО НА ВЪТРЕШНИТЕ РАБОТИ</t>
  </si>
  <si>
    <t>Община Чупрене</t>
  </si>
  <si>
    <t>Лесто Продукт ЕООД, 
Ромтех ЕООД</t>
  </si>
  <si>
    <t>Община Тутракан,                                                                                                                                                       Агенция "Пътна инфраструктура"</t>
  </si>
  <si>
    <t>Туристическо дружество „Чумерна“,                                                                                                                                СНЦ „Знам и мога повече“,                                                                                                                           Великотърновски университет „Св. св. Кирил и Методий“</t>
  </si>
  <si>
    <t>Община Сливо поле, 
Общински Транспорт Русе ЕАД</t>
  </si>
  <si>
    <t>Технически университет - Габрово</t>
  </si>
  <si>
    <t>„Индустриален технологичен парк – Свищов“ ЕООД, 
"Електроенергиен системен оператор" ЕАД, 
"ВОДОСНАБДЯВАНЕ И КАНАЛИЗАЦИЯ ЙОВКОВЦИ" ООД, 
Агенция „Пътна Инфраструктура“</t>
  </si>
  <si>
    <t>Областна администрация Разград, 
Община Лозница, 
Община Цар Калоян</t>
  </si>
  <si>
    <t>Община Две могили, 
Народно читалище "Христо Ботев 1925г." с. Иваново, община Иваново 
НЧ ”Анжела Чакърян – 2008”</t>
  </si>
  <si>
    <t>Община Дряново                                                                                                                                                    Община Габрово</t>
  </si>
  <si>
    <t>ИНДУСТРИАЛЕН ПАРК - РЯХОВЕЦ ЕАД, 
Агенция "Пътна инфраструктура"</t>
  </si>
  <si>
    <t>МНОГОПРОФИЛНА БОЛНИЦА ЗА АКТИВНО ЛЕЧЕНИЕ-ТУТРАКАН ЕООД,                                                                                                       Исторически музей – Тутракан</t>
  </si>
  <si>
    <t>Община Етрополе, 
Община Горна Малина, 
Община Струмяни, 
Община Гоце Делчев</t>
  </si>
  <si>
    <t>МБАЛ – Югозападна болница ООД, 
Община Сандански, 
Община Кресна, 
Община Струмяни, 
Община Сандански, 
Археологически музей – Сандански, 
Земеделска професионална гимназия „Климент Тимирязев“ – град Сандански, 
Исторически музей - Петрич, 
Спортен комплекс АСТАР ООД</t>
  </si>
  <si>
    <t>Столична община, 
Община Кюстендил, 
Община Банско</t>
  </si>
  <si>
    <t>Община Гърмен, 
СДРУЖЕНИЕ БИЗНЕС ИНКУБАТОР-ГОЦЕ ДЕЛЧЕВ ЦЕНТЪР ЗА ПОДПОМАГАНЕ НА ПРЕДПРИЕМАЧЕСТВОТО</t>
  </si>
  <si>
    <t>Специализирана болница за активно лечение на онкологични заболявания „Проф. д-р Марин Мушмов“ ЕООД, 
Втора многопрофилна болница за активно лечение - София ЕАД, 
Център за градска мобилност ЕАД , 
Столичен автотранспорт ЕАД, 
Община Божурище</t>
  </si>
  <si>
    <t>Индустриална и логистична зона Перник ЕАД, 
Фондация „Култура Перник“</t>
  </si>
  <si>
    <t>Община Белица, 
Сдружение "На фокус"</t>
  </si>
  <si>
    <t>ОРГАНИЗАЦИЯ ЗА СЪВРЕМЕННО АЛТЕРНАТИВНО ИЗКУСТВО И КУЛТУРА - 36 маймуни, 
Община Благоевград, 
Община Гоце Делчев, 
Община Симитли, 
ДИВИС-60 ЕООД, 
Сдружение "На фокус"</t>
  </si>
  <si>
    <t>Агенция "Пътна инфраструктура", 
Община Ботевград, 
Община Етрополе, 
Община Златица, 
Сдружение Национална младежка мрежа</t>
  </si>
  <si>
    <t>Агенция "Пътна инфраструктура", 
Община Долна Баня, 
Община Костенец, 
Сдружение Национална младежка мрежа, 
Община Ихтиман</t>
  </si>
  <si>
    <t>Сдружение "Партньори - Кюстендил", 
СДРУЖЕНИЕ ПО ТУРИЗЪМ - КЮСТЕНДИЛ</t>
  </si>
  <si>
    <t>Община Трекляно, 
Община Невестино, 
Община Кюстендил,                                                                                                                                                       Министерство на здравеопазването</t>
  </si>
  <si>
    <t>Многопрофилна болница за активно лечение "Д-р Никола Василиев" АД, гр. Кюстендил, 
Министерство на здравеопазването</t>
  </si>
  <si>
    <t>ОБЛАСТНА АДМИНИСТРАЦИЯ - ОБЛАСТ КЮСТЕНДИЛ, 
Асоциация по физикална медицина и рехабилитация</t>
  </si>
  <si>
    <t>BG16FFPR003-2.001-0023</t>
  </si>
  <si>
    <t>BG16FFPR003-2.001-0021</t>
  </si>
  <si>
    <t xml:space="preserve">BG16FFPR003-2.001-0068 </t>
  </si>
  <si>
    <t xml:space="preserve">BG16FFPR003-2.001-0150 </t>
  </si>
  <si>
    <t>BG16FFPR003-2.001-0053</t>
  </si>
  <si>
    <t xml:space="preserve">BG16FFPR003-2.001-0017 </t>
  </si>
  <si>
    <t>BG16FFPR003-2.001-0112</t>
  </si>
  <si>
    <t>BG16FFPR003-2.001-0054</t>
  </si>
  <si>
    <t>BG16FFPR003-2.001-0017</t>
  </si>
  <si>
    <t>BG16FFPR003-2.001-0123</t>
  </si>
  <si>
    <t>BG16FFPR003-2.001-0125</t>
  </si>
  <si>
    <t>BG16FFPR003-2.001-0042</t>
  </si>
  <si>
    <t>BG16FFPR003-2.001-0161</t>
  </si>
  <si>
    <t>BG16FFPR003-2.001-0059</t>
  </si>
  <si>
    <t>BG16FFPR003-2.001-0012</t>
  </si>
  <si>
    <t>BG16FFPR003-2.001-0150</t>
  </si>
  <si>
    <t>BG16FFPR003-2.001-0066</t>
  </si>
  <si>
    <t>BG16FFPR003-2.001-0164</t>
  </si>
  <si>
    <t>Конкретен бенефициент</t>
  </si>
  <si>
    <t>Основен списък с конкретни бенефициенти</t>
  </si>
  <si>
    <t>Основен списък с конкретни бенефициенти за кандидатстване при условие - осигуряване на собствен ресурс до общия размер на одобреното от РСР финансиране за дейностите по ПРР</t>
  </si>
  <si>
    <t>Народно читалище „Сполука-1920“ 
Народно читалище „Св.Климент Охридски-1899“</t>
  </si>
  <si>
    <t>МНОГОПРОФИЛНА БОЛНИЦА ЗА АКТИВНО ЛЕЧЕНИЕ СВ. ИВАН РИЛСКИ ГОРНА ОРЯХОВИЦА ЕООД
ОБЩИНСКИ ПАЗАРИ ЕООД</t>
  </si>
  <si>
    <t>Професионална гимназия по производствени технологии, гр. Лом</t>
  </si>
  <si>
    <t>Заявен ресурс П1 по КИТИ</t>
  </si>
  <si>
    <t xml:space="preserve">Заявен ресурс П2 по КИТИ </t>
  </si>
  <si>
    <t>НЕДОСТИГ по П1</t>
  </si>
  <si>
    <t>НЕДОСТИГ по П2</t>
  </si>
  <si>
    <t xml:space="preserve">Наличен ресурс по П1 по процедурата  </t>
  </si>
  <si>
    <t xml:space="preserve">Наличен ресурс по П2 по процедурата </t>
  </si>
  <si>
    <t xml:space="preserve">Резервен списък с конкретни бенефициенти </t>
  </si>
  <si>
    <t>Основен списък с конкретни бенефициенти за кандидатстване при 2 алтернативни условия - осигуряване на собствен принос до общия размер на одобреното от РСР финансиране за дейностите по ПРР или подаване на официално становище за изчакване на кандидатстването до евентуално осигуряване на цялостно финансиране по ПРР</t>
  </si>
  <si>
    <t>Основен списък с конкретни бенефициенти и списък с резервни конкретни бенефииценти по процедура BG16FFPR003-2.002 „Подкрепа за интегрирано градско развитие в 40 градски общини“</t>
  </si>
  <si>
    <t xml:space="preserve">BG16FFPR003-2.001-0028 </t>
  </si>
  <si>
    <t>“Устойчива и безопасна инфраструктура на територията на област Добрич“</t>
  </si>
  <si>
    <t>13*</t>
  </si>
  <si>
    <t>Забележка*</t>
  </si>
  <si>
    <t>В случай на освобождаване на достатъчно ресурс в процеса на или след оценката на подадените проектни предложения за Североизточен регион, УО ще пренасочи спестения ресурс за дофинансиране на концепция за ИТИ № BG16FFPR003-2.001-0028 „Устойчива и безопасна инфраструктура на територията на област Добрич“, с кандидат АПИ.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</si>
</sst>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лв.&quot;_-;\-* #,##0.00\ &quot;лв.&quot;_-;_-* &quot;-&quot;??\ &quot;лв.&quot;_-;_-@_-"/>
    <numFmt numFmtId="164" formatCode="#,##0.00\ &quot;лв.&quot;"/>
    <numFmt numFmtId="165" formatCode="_-* #,##0.00\ [$лв.-402]_-;\-* #,##0.00\ [$лв.-402]_-;_-* &quot;-&quot;??\ [$лв.-402]_-;_-@_-"/>
  </numFmts>
  <fonts count="14">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charset val="204"/>
      <scheme val="minor"/>
    </font>
    <font>
      <b/>
      <sz val="12"/>
      <color theme="1"/>
      <name val="Calibri"/>
      <family val="2"/>
      <charset val="204"/>
      <scheme val="minor"/>
    </font>
    <font>
      <b/>
      <sz val="18"/>
      <color theme="1"/>
      <name val="Calibri"/>
      <family val="2"/>
      <charset val="204"/>
      <scheme val="minor"/>
    </font>
    <font>
      <sz val="12"/>
      <color theme="1"/>
      <name val="Calibri"/>
      <family val="2"/>
      <charset val="204"/>
      <scheme val="minor"/>
    </font>
    <font>
      <b/>
      <sz val="18"/>
      <name val="Calibri"/>
      <family val="2"/>
      <charset val="204"/>
      <scheme val="minor"/>
    </font>
    <font>
      <sz val="10"/>
      <color theme="1"/>
      <name val="Arial Unicode MS"/>
    </font>
    <font>
      <b/>
      <sz val="20"/>
      <color theme="1"/>
      <name val="Calibri"/>
      <family val="2"/>
      <charset val="204"/>
      <scheme val="minor"/>
    </font>
    <font>
      <sz val="20"/>
      <color theme="1"/>
      <name val="Calibri"/>
      <family val="2"/>
      <charset val="204"/>
      <scheme val="minor"/>
    </font>
  </fonts>
  <fills count="14">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D6A3EB"/>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44" fontId="3" fillId="0" borderId="0" applyFont="0" applyFill="0" applyBorder="0" applyAlignment="0" applyProtection="0"/>
    <xf numFmtId="44" fontId="3" fillId="0" borderId="0" applyFont="0" applyFill="0" applyBorder="0" applyAlignment="0" applyProtection="0"/>
  </cellStyleXfs>
  <cellXfs count="209">
    <xf numFmtId="0" fontId="0" fillId="0" borderId="0" xfId="0"/>
    <xf numFmtId="0" fontId="0" fillId="0" borderId="2" xfId="0" applyBorder="1" applyAlignment="1">
      <alignment vertical="center" wrapText="1"/>
    </xf>
    <xf numFmtId="0" fontId="0" fillId="0" borderId="2" xfId="0" applyFill="1" applyBorder="1" applyAlignment="1">
      <alignment vertical="center" wrapText="1"/>
    </xf>
    <xf numFmtId="0" fontId="2" fillId="0" borderId="0" xfId="0" applyFont="1" applyFill="1" applyBorder="1" applyAlignment="1">
      <alignment vertical="center"/>
    </xf>
    <xf numFmtId="0" fontId="0" fillId="0" borderId="3" xfId="0" applyBorder="1" applyAlignment="1">
      <alignment horizontal="left" vertical="center" wrapText="1"/>
    </xf>
    <xf numFmtId="0" fontId="0" fillId="0" borderId="4" xfId="0" applyBorder="1" applyAlignment="1">
      <alignment vertical="center" wrapText="1"/>
    </xf>
    <xf numFmtId="44" fontId="0" fillId="0" borderId="0" xfId="0" applyNumberFormat="1"/>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4" borderId="2" xfId="0" applyFill="1" applyBorder="1" applyAlignment="1">
      <alignment vertical="center" wrapText="1"/>
    </xf>
    <xf numFmtId="164" fontId="0" fillId="4" borderId="2" xfId="0" applyNumberFormat="1" applyFill="1" applyBorder="1" applyAlignment="1">
      <alignment horizontal="right" wrapText="1"/>
    </xf>
    <xf numFmtId="0" fontId="2" fillId="5" borderId="11" xfId="0" applyFont="1" applyFill="1" applyBorder="1" applyAlignment="1">
      <alignment wrapText="1"/>
    </xf>
    <xf numFmtId="0" fontId="0" fillId="0" borderId="9" xfId="0" applyBorder="1" applyAlignment="1">
      <alignment vertical="center" wrapText="1"/>
    </xf>
    <xf numFmtId="0" fontId="0" fillId="0" borderId="10" xfId="0" applyBorder="1" applyAlignment="1">
      <alignment vertical="center" wrapText="1"/>
    </xf>
    <xf numFmtId="0" fontId="0" fillId="0" borderId="12" xfId="0" applyBorder="1" applyAlignment="1">
      <alignment vertical="center" wrapText="1"/>
    </xf>
    <xf numFmtId="0" fontId="8" fillId="5" borderId="11" xfId="0" applyFont="1" applyFill="1" applyBorder="1" applyAlignment="1">
      <alignment horizontal="center" vertical="center" textRotation="90"/>
    </xf>
    <xf numFmtId="0" fontId="6" fillId="0" borderId="0" xfId="0" applyFont="1" applyAlignment="1">
      <alignment vertical="center" wrapText="1"/>
    </xf>
    <xf numFmtId="0" fontId="7" fillId="5" borderId="2" xfId="0" applyFont="1" applyFill="1" applyBorder="1" applyAlignment="1">
      <alignment horizontal="center" vertical="center"/>
    </xf>
    <xf numFmtId="0" fontId="7" fillId="3" borderId="2" xfId="0" applyFont="1" applyFill="1" applyBorder="1" applyAlignment="1">
      <alignment horizontal="center" vertical="center"/>
    </xf>
    <xf numFmtId="0" fontId="9" fillId="3" borderId="2" xfId="0" applyFont="1" applyFill="1" applyBorder="1" applyAlignment="1">
      <alignment vertical="center"/>
    </xf>
    <xf numFmtId="44" fontId="2" fillId="2" borderId="2" xfId="1" applyFont="1" applyFill="1" applyBorder="1" applyAlignment="1">
      <alignment horizontal="center" vertical="center"/>
    </xf>
    <xf numFmtId="44" fontId="7" fillId="2" borderId="2" xfId="1" applyFont="1" applyFill="1" applyBorder="1" applyAlignment="1">
      <alignment horizontal="center" vertical="center"/>
    </xf>
    <xf numFmtId="0" fontId="9" fillId="0" borderId="0" xfId="0" applyFont="1" applyAlignment="1">
      <alignment horizontal="center" vertical="center"/>
    </xf>
    <xf numFmtId="164" fontId="7" fillId="2" borderId="2" xfId="0" applyNumberFormat="1" applyFont="1" applyFill="1" applyBorder="1" applyAlignment="1">
      <alignment horizontal="center" vertical="center"/>
    </xf>
    <xf numFmtId="0" fontId="0" fillId="0" borderId="1" xfId="0" applyBorder="1" applyAlignment="1">
      <alignment vertical="center" wrapText="1"/>
    </xf>
    <xf numFmtId="0" fontId="6" fillId="0" borderId="0" xfId="0" applyFont="1" applyAlignment="1">
      <alignment wrapText="1"/>
    </xf>
    <xf numFmtId="0" fontId="0" fillId="0" borderId="12" xfId="0" applyFill="1" applyBorder="1" applyAlignment="1">
      <alignment vertical="center" wrapText="1"/>
    </xf>
    <xf numFmtId="0" fontId="8" fillId="5" borderId="11" xfId="0" applyFont="1" applyFill="1" applyBorder="1" applyAlignment="1">
      <alignment horizontal="center" vertical="center" textRotation="90" wrapText="1"/>
    </xf>
    <xf numFmtId="0" fontId="0" fillId="0" borderId="1" xfId="0" applyFill="1" applyBorder="1" applyAlignment="1">
      <alignment vertical="center" wrapText="1"/>
    </xf>
    <xf numFmtId="0" fontId="0" fillId="0" borderId="0" xfId="0" applyAlignment="1">
      <alignment horizontal="center" vertical="center"/>
    </xf>
    <xf numFmtId="0" fontId="10" fillId="5" borderId="11" xfId="0" applyFont="1" applyFill="1" applyBorder="1" applyAlignment="1">
      <alignment horizontal="center" vertical="center" textRotation="90" wrapText="1"/>
    </xf>
    <xf numFmtId="0" fontId="7" fillId="5" borderId="2" xfId="0" applyFont="1" applyFill="1" applyBorder="1" applyAlignment="1">
      <alignment horizontal="center" vertical="center"/>
    </xf>
    <xf numFmtId="0" fontId="0" fillId="4" borderId="24" xfId="0" applyFill="1"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Alignment="1">
      <alignment vertical="center" wrapText="1"/>
    </xf>
    <xf numFmtId="0" fontId="11" fillId="0" borderId="0" xfId="0" applyFont="1" applyAlignment="1">
      <alignment vertical="center" wrapText="1"/>
    </xf>
    <xf numFmtId="164" fontId="0" fillId="4" borderId="2" xfId="0" applyNumberFormat="1" applyFill="1" applyBorder="1" applyAlignment="1">
      <alignment wrapText="1"/>
    </xf>
    <xf numFmtId="0" fontId="0" fillId="4" borderId="12" xfId="0" applyFill="1" applyBorder="1" applyAlignment="1">
      <alignment horizontal="center" vertical="center" wrapText="1"/>
    </xf>
    <xf numFmtId="164" fontId="0" fillId="4" borderId="12" xfId="0" applyNumberFormat="1" applyFill="1" applyBorder="1" applyAlignment="1">
      <alignment horizontal="right" wrapText="1"/>
    </xf>
    <xf numFmtId="164" fontId="4" fillId="4" borderId="12" xfId="0" applyNumberFormat="1" applyFont="1" applyFill="1" applyBorder="1" applyAlignment="1">
      <alignment horizontal="right" wrapText="1"/>
    </xf>
    <xf numFmtId="0" fontId="0" fillId="4" borderId="2" xfId="0" applyFill="1" applyBorder="1" applyAlignment="1">
      <alignment horizontal="center" vertical="center" wrapText="1"/>
    </xf>
    <xf numFmtId="164" fontId="4" fillId="4" borderId="2" xfId="0" applyNumberFormat="1" applyFont="1" applyFill="1" applyBorder="1" applyAlignment="1">
      <alignment horizontal="right" wrapText="1"/>
    </xf>
    <xf numFmtId="0" fontId="0" fillId="0" borderId="9" xfId="0" applyBorder="1" applyAlignment="1">
      <alignment horizontal="center" vertical="center" wrapText="1"/>
    </xf>
    <xf numFmtId="164" fontId="0" fillId="0" borderId="0" xfId="0" applyNumberFormat="1" applyAlignment="1">
      <alignment wrapText="1"/>
    </xf>
    <xf numFmtId="0" fontId="7" fillId="5" borderId="4"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164" fontId="0" fillId="0" borderId="0" xfId="0" applyNumberFormat="1" applyBorder="1" applyAlignment="1">
      <alignment wrapText="1"/>
    </xf>
    <xf numFmtId="0" fontId="0" fillId="4" borderId="28" xfId="0" applyFill="1" applyBorder="1" applyAlignment="1">
      <alignment horizontal="center" vertical="center" wrapText="1"/>
    </xf>
    <xf numFmtId="164" fontId="0" fillId="4" borderId="24" xfId="0" applyNumberFormat="1" applyFill="1" applyBorder="1" applyAlignment="1">
      <alignment wrapText="1"/>
    </xf>
    <xf numFmtId="164" fontId="4" fillId="4" borderId="24" xfId="0" applyNumberFormat="1" applyFont="1" applyFill="1" applyBorder="1" applyAlignment="1">
      <alignment wrapText="1"/>
    </xf>
    <xf numFmtId="164" fontId="0" fillId="4" borderId="29" xfId="0" applyNumberFormat="1" applyFill="1" applyBorder="1" applyAlignment="1">
      <alignment wrapText="1"/>
    </xf>
    <xf numFmtId="164" fontId="0" fillId="0" borderId="12" xfId="0" applyNumberFormat="1" applyBorder="1" applyAlignment="1">
      <alignment wrapText="1"/>
    </xf>
    <xf numFmtId="164" fontId="0" fillId="0" borderId="12" xfId="0" applyNumberFormat="1" applyFill="1" applyBorder="1" applyAlignment="1">
      <alignment wrapText="1"/>
    </xf>
    <xf numFmtId="165" fontId="0" fillId="0" borderId="12" xfId="0" applyNumberFormat="1" applyBorder="1" applyAlignment="1">
      <alignment wrapText="1"/>
    </xf>
    <xf numFmtId="0" fontId="7" fillId="5" borderId="7" xfId="0" applyFont="1" applyFill="1" applyBorder="1" applyAlignment="1">
      <alignment horizontal="center" vertical="center" wrapText="1"/>
    </xf>
    <xf numFmtId="0" fontId="7" fillId="5" borderId="1" xfId="0" applyFont="1" applyFill="1" applyBorder="1" applyAlignment="1">
      <alignment horizontal="center" vertical="center" wrapText="1"/>
    </xf>
    <xf numFmtId="164" fontId="0" fillId="0" borderId="2" xfId="0" applyNumberFormat="1" applyFont="1" applyBorder="1" applyAlignment="1">
      <alignment wrapText="1"/>
    </xf>
    <xf numFmtId="164" fontId="0" fillId="0" borderId="0" xfId="0" applyNumberFormat="1" applyFont="1" applyBorder="1" applyAlignment="1">
      <alignment wrapText="1"/>
    </xf>
    <xf numFmtId="164" fontId="0" fillId="0" borderId="2" xfId="0" applyNumberFormat="1" applyBorder="1" applyAlignment="1">
      <alignment wrapText="1"/>
    </xf>
    <xf numFmtId="164" fontId="0" fillId="0" borderId="24" xfId="0" applyNumberFormat="1" applyBorder="1" applyAlignment="1">
      <alignment wrapText="1"/>
    </xf>
    <xf numFmtId="164" fontId="4" fillId="0" borderId="24" xfId="0" applyNumberFormat="1" applyFont="1" applyBorder="1" applyAlignment="1">
      <alignment wrapText="1"/>
    </xf>
    <xf numFmtId="0" fontId="0" fillId="0" borderId="12" xfId="0" applyFill="1" applyBorder="1" applyAlignment="1">
      <alignment horizontal="center" vertical="center" wrapText="1"/>
    </xf>
    <xf numFmtId="164" fontId="0" fillId="0" borderId="12" xfId="0" applyNumberFormat="1" applyFont="1" applyBorder="1" applyAlignment="1">
      <alignment wrapText="1"/>
    </xf>
    <xf numFmtId="164" fontId="4" fillId="0" borderId="12" xfId="0" applyNumberFormat="1" applyFont="1" applyBorder="1" applyAlignment="1">
      <alignment wrapText="1"/>
    </xf>
    <xf numFmtId="0" fontId="0" fillId="0" borderId="2" xfId="0" applyFill="1" applyBorder="1" applyAlignment="1">
      <alignment horizontal="center" vertical="center" wrapText="1"/>
    </xf>
    <xf numFmtId="0" fontId="0" fillId="0" borderId="9" xfId="0" applyFill="1" applyBorder="1" applyAlignment="1">
      <alignment horizontal="center" vertical="center" wrapText="1"/>
    </xf>
    <xf numFmtId="164" fontId="4" fillId="0" borderId="0" xfId="0" applyNumberFormat="1" applyFont="1" applyBorder="1" applyAlignment="1">
      <alignment wrapText="1"/>
    </xf>
    <xf numFmtId="0" fontId="0" fillId="0" borderId="1" xfId="0" applyFill="1" applyBorder="1" applyAlignment="1">
      <alignment horizontal="center" vertical="center" wrapText="1"/>
    </xf>
    <xf numFmtId="164" fontId="0" fillId="0" borderId="1" xfId="0" applyNumberFormat="1" applyBorder="1" applyAlignment="1">
      <alignment wrapText="1"/>
    </xf>
    <xf numFmtId="164" fontId="4" fillId="0" borderId="1" xfId="0" applyNumberFormat="1" applyFont="1" applyBorder="1" applyAlignment="1">
      <alignment wrapText="1"/>
    </xf>
    <xf numFmtId="0" fontId="0" fillId="0" borderId="8" xfId="0" applyFill="1" applyBorder="1" applyAlignment="1">
      <alignment horizontal="center" vertical="center" wrapText="1"/>
    </xf>
    <xf numFmtId="164" fontId="4" fillId="0" borderId="2" xfId="0" applyNumberFormat="1" applyFont="1" applyBorder="1" applyAlignment="1">
      <alignment wrapText="1"/>
    </xf>
    <xf numFmtId="164" fontId="0" fillId="0" borderId="1" xfId="0" applyNumberFormat="1" applyFont="1" applyBorder="1" applyAlignment="1">
      <alignment wrapText="1"/>
    </xf>
    <xf numFmtId="0" fontId="0" fillId="0" borderId="9" xfId="0" applyFill="1" applyBorder="1" applyAlignment="1">
      <alignment vertical="center" wrapText="1"/>
    </xf>
    <xf numFmtId="164" fontId="5" fillId="0" borderId="0" xfId="0" applyNumberFormat="1" applyFont="1" applyBorder="1" applyAlignment="1">
      <alignment wrapText="1"/>
    </xf>
    <xf numFmtId="164" fontId="0" fillId="0" borderId="2" xfId="0" applyNumberFormat="1" applyBorder="1" applyAlignment="1">
      <alignment vertical="center" wrapText="1"/>
    </xf>
    <xf numFmtId="0" fontId="0" fillId="0" borderId="12" xfId="0" applyBorder="1" applyAlignment="1">
      <alignment horizontal="center" vertical="center" wrapText="1"/>
    </xf>
    <xf numFmtId="164" fontId="0" fillId="0" borderId="12" xfId="0" applyNumberFormat="1" applyBorder="1" applyAlignment="1">
      <alignment vertical="center" wrapText="1"/>
    </xf>
    <xf numFmtId="164" fontId="4" fillId="0" borderId="12" xfId="0" applyNumberFormat="1" applyFont="1" applyBorder="1" applyAlignment="1">
      <alignment vertical="center" wrapText="1"/>
    </xf>
    <xf numFmtId="0" fontId="0" fillId="0" borderId="2" xfId="0" applyBorder="1" applyAlignment="1">
      <alignment horizontal="center" vertical="center" wrapText="1"/>
    </xf>
    <xf numFmtId="164" fontId="4" fillId="0" borderId="2" xfId="0" applyNumberFormat="1" applyFont="1" applyBorder="1" applyAlignment="1">
      <alignment vertical="center" wrapText="1"/>
    </xf>
    <xf numFmtId="0" fontId="0" fillId="6" borderId="13" xfId="0" applyFill="1" applyBorder="1" applyAlignment="1">
      <alignment horizontal="center" vertical="center" wrapText="1"/>
    </xf>
    <xf numFmtId="0" fontId="0" fillId="6" borderId="14" xfId="0" applyFill="1" applyBorder="1" applyAlignment="1">
      <alignment horizontal="left" vertical="center" wrapText="1"/>
    </xf>
    <xf numFmtId="164" fontId="0" fillId="6" borderId="14" xfId="0" applyNumberFormat="1" applyFill="1" applyBorder="1" applyAlignment="1">
      <alignment wrapText="1"/>
    </xf>
    <xf numFmtId="164" fontId="4" fillId="6" borderId="14" xfId="0" applyNumberFormat="1" applyFont="1" applyFill="1" applyBorder="1" applyAlignment="1">
      <alignment wrapText="1"/>
    </xf>
    <xf numFmtId="164" fontId="0" fillId="6" borderId="15" xfId="0" applyNumberFormat="1" applyFill="1" applyBorder="1" applyAlignment="1">
      <alignment wrapText="1"/>
    </xf>
    <xf numFmtId="0" fontId="0" fillId="8" borderId="16" xfId="0" applyFill="1" applyBorder="1" applyAlignment="1">
      <alignment horizontal="center" vertical="center" wrapText="1"/>
    </xf>
    <xf numFmtId="0" fontId="0" fillId="8" borderId="2" xfId="0" applyFill="1" applyBorder="1" applyAlignment="1">
      <alignment horizontal="left" vertical="center" wrapText="1"/>
    </xf>
    <xf numFmtId="0" fontId="11" fillId="8" borderId="0" xfId="0" applyFont="1" applyFill="1" applyAlignment="1">
      <alignment vertical="center" wrapText="1"/>
    </xf>
    <xf numFmtId="164" fontId="0" fillId="8" borderId="2" xfId="0" applyNumberFormat="1" applyFill="1" applyBorder="1" applyAlignment="1">
      <alignment wrapText="1"/>
    </xf>
    <xf numFmtId="164" fontId="0" fillId="8" borderId="17" xfId="0" applyNumberFormat="1" applyFill="1" applyBorder="1" applyAlignment="1">
      <alignment wrapText="1"/>
    </xf>
    <xf numFmtId="0" fontId="0" fillId="7" borderId="18" xfId="0" applyFill="1" applyBorder="1" applyAlignment="1">
      <alignment horizontal="center" vertical="center" wrapText="1"/>
    </xf>
    <xf numFmtId="0" fontId="0" fillId="7" borderId="19" xfId="0" applyFill="1" applyBorder="1" applyAlignment="1">
      <alignment horizontal="left" vertical="center" wrapText="1"/>
    </xf>
    <xf numFmtId="164" fontId="0" fillId="7" borderId="19" xfId="0" applyNumberFormat="1" applyFill="1" applyBorder="1" applyAlignment="1">
      <alignment wrapText="1"/>
    </xf>
    <xf numFmtId="164" fontId="4" fillId="7" borderId="20" xfId="0" applyNumberFormat="1" applyFont="1" applyFill="1" applyBorder="1" applyAlignment="1">
      <alignment wrapText="1"/>
    </xf>
    <xf numFmtId="0" fontId="0" fillId="8" borderId="13" xfId="0" applyFill="1" applyBorder="1" applyAlignment="1">
      <alignment horizontal="center" vertical="center" wrapText="1"/>
    </xf>
    <xf numFmtId="0" fontId="0" fillId="8" borderId="14" xfId="0" applyFill="1" applyBorder="1" applyAlignment="1">
      <alignment vertical="center" wrapText="1"/>
    </xf>
    <xf numFmtId="0" fontId="0" fillId="8" borderId="14" xfId="0" applyFill="1" applyBorder="1" applyAlignment="1">
      <alignment horizontal="left" vertical="center" wrapText="1"/>
    </xf>
    <xf numFmtId="164" fontId="0" fillId="8" borderId="14" xfId="0" applyNumberFormat="1" applyFill="1" applyBorder="1" applyAlignment="1">
      <alignment wrapText="1"/>
    </xf>
    <xf numFmtId="164" fontId="0" fillId="8" borderId="15" xfId="0" applyNumberFormat="1" applyFill="1" applyBorder="1" applyAlignment="1">
      <alignment wrapText="1"/>
    </xf>
    <xf numFmtId="0" fontId="0" fillId="8" borderId="2" xfId="0" applyFill="1" applyBorder="1" applyAlignment="1">
      <alignment vertical="center" wrapText="1"/>
    </xf>
    <xf numFmtId="0" fontId="0" fillId="6" borderId="16" xfId="0" applyFill="1" applyBorder="1" applyAlignment="1">
      <alignment horizontal="center" vertical="center" wrapText="1"/>
    </xf>
    <xf numFmtId="0" fontId="0" fillId="6" borderId="2" xfId="0" applyFill="1" applyBorder="1" applyAlignment="1">
      <alignment vertical="center" wrapText="1"/>
    </xf>
    <xf numFmtId="0" fontId="0" fillId="6" borderId="2" xfId="0" applyFill="1" applyBorder="1" applyAlignment="1">
      <alignment horizontal="left" vertical="center" wrapText="1"/>
    </xf>
    <xf numFmtId="164" fontId="0" fillId="6" borderId="2" xfId="0" applyNumberFormat="1" applyFill="1" applyBorder="1" applyAlignment="1">
      <alignment wrapText="1"/>
    </xf>
    <xf numFmtId="164" fontId="4" fillId="6" borderId="2" xfId="0" applyNumberFormat="1" applyFont="1" applyFill="1" applyBorder="1" applyAlignment="1">
      <alignment wrapText="1"/>
    </xf>
    <xf numFmtId="164" fontId="0" fillId="6" borderId="17" xfId="0" applyNumberFormat="1" applyFill="1" applyBorder="1" applyAlignment="1">
      <alignment wrapText="1"/>
    </xf>
    <xf numFmtId="0" fontId="0" fillId="7" borderId="19" xfId="0" applyFill="1" applyBorder="1" applyAlignment="1">
      <alignment vertical="center" wrapText="1"/>
    </xf>
    <xf numFmtId="0" fontId="0" fillId="7" borderId="2" xfId="0" applyFill="1" applyBorder="1" applyAlignment="1">
      <alignment horizontal="center" vertical="center" wrapText="1"/>
    </xf>
    <xf numFmtId="0" fontId="0" fillId="7" borderId="2" xfId="0" applyFill="1" applyBorder="1" applyAlignment="1">
      <alignment horizontal="left" vertical="center" wrapText="1"/>
    </xf>
    <xf numFmtId="164" fontId="0" fillId="7" borderId="2" xfId="0" applyNumberFormat="1" applyFill="1" applyBorder="1" applyAlignment="1">
      <alignment horizontal="right" wrapText="1"/>
    </xf>
    <xf numFmtId="164" fontId="4" fillId="7" borderId="2" xfId="0" applyNumberFormat="1" applyFont="1" applyFill="1" applyBorder="1" applyAlignment="1">
      <alignment horizontal="right" wrapText="1"/>
    </xf>
    <xf numFmtId="0" fontId="0" fillId="7" borderId="2" xfId="0" applyFill="1" applyBorder="1" applyAlignment="1">
      <alignment vertical="center" wrapText="1"/>
    </xf>
    <xf numFmtId="164" fontId="5" fillId="7" borderId="2" xfId="0" applyNumberFormat="1" applyFont="1" applyFill="1" applyBorder="1" applyAlignment="1">
      <alignment horizontal="right" wrapText="1"/>
    </xf>
    <xf numFmtId="164" fontId="5" fillId="7" borderId="5" xfId="0" applyNumberFormat="1" applyFont="1" applyFill="1" applyBorder="1" applyAlignment="1">
      <alignment horizontal="right" wrapText="1"/>
    </xf>
    <xf numFmtId="0" fontId="0" fillId="7" borderId="16" xfId="0" applyFill="1" applyBorder="1" applyAlignment="1">
      <alignment horizontal="center" vertical="center" wrapText="1"/>
    </xf>
    <xf numFmtId="164" fontId="0" fillId="7" borderId="2" xfId="0" applyNumberFormat="1" applyFill="1" applyBorder="1" applyAlignment="1">
      <alignment wrapText="1"/>
    </xf>
    <xf numFmtId="165" fontId="0" fillId="7" borderId="2" xfId="0" applyNumberFormat="1" applyFill="1" applyBorder="1" applyAlignment="1">
      <alignment wrapText="1"/>
    </xf>
    <xf numFmtId="164" fontId="0" fillId="7" borderId="17" xfId="0" applyNumberFormat="1" applyFill="1" applyBorder="1" applyAlignment="1">
      <alignment wrapText="1"/>
    </xf>
    <xf numFmtId="164" fontId="0" fillId="7" borderId="2" xfId="0" applyNumberFormat="1" applyFont="1" applyFill="1" applyBorder="1" applyAlignment="1">
      <alignment wrapText="1"/>
    </xf>
    <xf numFmtId="164" fontId="4" fillId="7" borderId="12" xfId="0" applyNumberFormat="1" applyFont="1" applyFill="1" applyBorder="1" applyAlignment="1">
      <alignment wrapText="1"/>
    </xf>
    <xf numFmtId="0" fontId="0" fillId="7" borderId="25" xfId="0" applyFill="1" applyBorder="1" applyAlignment="1">
      <alignment horizontal="center" vertical="center" wrapText="1"/>
    </xf>
    <xf numFmtId="0" fontId="0" fillId="7" borderId="26" xfId="0" applyFill="1" applyBorder="1" applyAlignment="1">
      <alignment vertical="center" wrapText="1"/>
    </xf>
    <xf numFmtId="164" fontId="0" fillId="7" borderId="26" xfId="0" applyNumberFormat="1" applyFill="1" applyBorder="1" applyAlignment="1">
      <alignment wrapText="1"/>
    </xf>
    <xf numFmtId="164" fontId="0" fillId="7" borderId="26" xfId="0" applyNumberFormat="1" applyFont="1" applyFill="1" applyBorder="1" applyAlignment="1">
      <alignment wrapText="1"/>
    </xf>
    <xf numFmtId="164" fontId="5" fillId="7" borderId="27" xfId="0" applyNumberFormat="1" applyFont="1" applyFill="1" applyBorder="1" applyAlignment="1">
      <alignment wrapText="1"/>
    </xf>
    <xf numFmtId="164" fontId="0" fillId="7" borderId="2" xfId="0" applyNumberFormat="1" applyFill="1" applyBorder="1" applyAlignment="1">
      <alignment vertical="center" wrapText="1"/>
    </xf>
    <xf numFmtId="164" fontId="4" fillId="7" borderId="2" xfId="0" applyNumberFormat="1" applyFont="1" applyFill="1" applyBorder="1" applyAlignment="1">
      <alignment vertical="center" wrapText="1"/>
    </xf>
    <xf numFmtId="164" fontId="4" fillId="7" borderId="2" xfId="0" applyNumberFormat="1" applyFont="1" applyFill="1" applyBorder="1" applyAlignment="1">
      <alignment wrapText="1"/>
    </xf>
    <xf numFmtId="164" fontId="0" fillId="7" borderId="12" xfId="0" applyNumberFormat="1" applyFill="1" applyBorder="1" applyAlignment="1">
      <alignment wrapText="1"/>
    </xf>
    <xf numFmtId="0" fontId="0" fillId="7" borderId="13" xfId="0" applyFill="1" applyBorder="1" applyAlignment="1">
      <alignment horizontal="center" vertical="center" wrapText="1"/>
    </xf>
    <xf numFmtId="0" fontId="0" fillId="7" borderId="14" xfId="0" applyFill="1" applyBorder="1" applyAlignment="1">
      <alignment vertical="center" wrapText="1"/>
    </xf>
    <xf numFmtId="165" fontId="0" fillId="8" borderId="14" xfId="0" applyNumberFormat="1" applyFill="1" applyBorder="1" applyAlignment="1">
      <alignment wrapText="1"/>
    </xf>
    <xf numFmtId="0" fontId="0" fillId="6" borderId="14" xfId="0" applyFill="1" applyBorder="1" applyAlignment="1">
      <alignment vertical="center" wrapText="1"/>
    </xf>
    <xf numFmtId="165" fontId="0" fillId="6" borderId="14" xfId="0" applyNumberFormat="1" applyFill="1" applyBorder="1" applyAlignment="1">
      <alignment wrapText="1"/>
    </xf>
    <xf numFmtId="165" fontId="0" fillId="8" borderId="2" xfId="0" applyNumberFormat="1" applyFill="1" applyBorder="1" applyAlignment="1">
      <alignment wrapText="1"/>
    </xf>
    <xf numFmtId="0" fontId="0" fillId="8" borderId="18" xfId="0" applyFill="1" applyBorder="1" applyAlignment="1">
      <alignment horizontal="center" vertical="center" wrapText="1"/>
    </xf>
    <xf numFmtId="0" fontId="0" fillId="8" borderId="19" xfId="0" applyFill="1" applyBorder="1" applyAlignment="1">
      <alignment vertical="center" wrapText="1"/>
    </xf>
    <xf numFmtId="164" fontId="0" fillId="8" borderId="19" xfId="0" applyNumberFormat="1" applyFill="1" applyBorder="1" applyAlignment="1">
      <alignment wrapText="1"/>
    </xf>
    <xf numFmtId="165" fontId="0" fillId="8" borderId="19" xfId="0" applyNumberFormat="1" applyFill="1" applyBorder="1" applyAlignment="1">
      <alignment wrapText="1"/>
    </xf>
    <xf numFmtId="164" fontId="0" fillId="8" borderId="20" xfId="0" applyNumberFormat="1" applyFill="1" applyBorder="1" applyAlignment="1">
      <alignment wrapText="1"/>
    </xf>
    <xf numFmtId="164" fontId="0" fillId="6" borderId="14" xfId="0" applyNumberFormat="1" applyFont="1" applyFill="1" applyBorder="1" applyAlignment="1">
      <alignment wrapText="1"/>
    </xf>
    <xf numFmtId="164" fontId="0" fillId="8" borderId="2" xfId="0" applyNumberFormat="1" applyFont="1" applyFill="1" applyBorder="1" applyAlignment="1">
      <alignment wrapText="1"/>
    </xf>
    <xf numFmtId="164" fontId="0" fillId="8" borderId="0" xfId="0" applyNumberFormat="1" applyFont="1" applyFill="1" applyBorder="1" applyAlignment="1">
      <alignment wrapText="1"/>
    </xf>
    <xf numFmtId="164" fontId="0" fillId="8" borderId="19" xfId="0" applyNumberFormat="1" applyFont="1" applyFill="1" applyBorder="1" applyAlignment="1">
      <alignment wrapText="1"/>
    </xf>
    <xf numFmtId="0" fontId="0" fillId="6" borderId="24" xfId="0" applyFill="1" applyBorder="1" applyAlignment="1">
      <alignment horizontal="center" vertical="center" wrapText="1"/>
    </xf>
    <xf numFmtId="0" fontId="0" fillId="6" borderId="24" xfId="0" applyFill="1" applyBorder="1" applyAlignment="1">
      <alignment vertical="center" wrapText="1"/>
    </xf>
    <xf numFmtId="164" fontId="0" fillId="6" borderId="24" xfId="0" applyNumberFormat="1" applyFont="1" applyFill="1" applyBorder="1" applyAlignment="1">
      <alignment wrapText="1"/>
    </xf>
    <xf numFmtId="164" fontId="0" fillId="6" borderId="24" xfId="0" applyNumberFormat="1" applyFill="1" applyBorder="1" applyAlignment="1">
      <alignment wrapText="1"/>
    </xf>
    <xf numFmtId="164" fontId="5" fillId="6" borderId="24" xfId="0" applyNumberFormat="1" applyFont="1" applyFill="1" applyBorder="1" applyAlignment="1">
      <alignment wrapText="1"/>
    </xf>
    <xf numFmtId="164" fontId="4" fillId="6" borderId="24" xfId="0" applyNumberFormat="1" applyFont="1" applyFill="1" applyBorder="1" applyAlignment="1">
      <alignment wrapText="1"/>
    </xf>
    <xf numFmtId="0" fontId="0" fillId="8" borderId="25" xfId="0" applyFill="1" applyBorder="1" applyAlignment="1">
      <alignment horizontal="center" vertical="center" wrapText="1"/>
    </xf>
    <xf numFmtId="0" fontId="0" fillId="8" borderId="26" xfId="0" applyFill="1" applyBorder="1" applyAlignment="1">
      <alignment vertical="center" wrapText="1"/>
    </xf>
    <xf numFmtId="164" fontId="0" fillId="8" borderId="26" xfId="0" applyNumberFormat="1" applyFont="1" applyFill="1" applyBorder="1" applyAlignment="1">
      <alignment wrapText="1"/>
    </xf>
    <xf numFmtId="164" fontId="0" fillId="8" borderId="26" xfId="0" applyNumberFormat="1" applyFill="1" applyBorder="1" applyAlignment="1">
      <alignment wrapText="1"/>
    </xf>
    <xf numFmtId="164" fontId="0" fillId="8" borderId="27" xfId="0" applyNumberFormat="1" applyFill="1" applyBorder="1" applyAlignment="1">
      <alignment wrapText="1"/>
    </xf>
    <xf numFmtId="164" fontId="0" fillId="8" borderId="14" xfId="0" applyNumberFormat="1" applyFont="1" applyFill="1" applyBorder="1" applyAlignment="1">
      <alignment wrapText="1"/>
    </xf>
    <xf numFmtId="164" fontId="5" fillId="8" borderId="27" xfId="0" applyNumberFormat="1" applyFont="1" applyFill="1" applyBorder="1" applyAlignment="1">
      <alignment wrapText="1"/>
    </xf>
    <xf numFmtId="164" fontId="0" fillId="8" borderId="14" xfId="0" applyNumberFormat="1" applyFill="1" applyBorder="1" applyAlignment="1">
      <alignment vertical="center" wrapText="1"/>
    </xf>
    <xf numFmtId="164" fontId="0" fillId="8" borderId="15" xfId="0" applyNumberFormat="1" applyFill="1" applyBorder="1" applyAlignment="1">
      <alignment vertical="center" wrapText="1"/>
    </xf>
    <xf numFmtId="164" fontId="0" fillId="8" borderId="2" xfId="0" applyNumberFormat="1" applyFill="1" applyBorder="1" applyAlignment="1">
      <alignment vertical="center" wrapText="1"/>
    </xf>
    <xf numFmtId="164" fontId="0" fillId="8" borderId="17" xfId="0" applyNumberFormat="1" applyFill="1" applyBorder="1" applyAlignment="1">
      <alignment vertical="center" wrapText="1"/>
    </xf>
    <xf numFmtId="164" fontId="0" fillId="8" borderId="19" xfId="0" applyNumberFormat="1" applyFill="1" applyBorder="1" applyAlignment="1">
      <alignment vertical="center" wrapText="1"/>
    </xf>
    <xf numFmtId="164" fontId="0" fillId="8" borderId="20" xfId="0" applyNumberFormat="1" applyFill="1" applyBorder="1" applyAlignment="1">
      <alignment vertical="center" wrapText="1"/>
    </xf>
    <xf numFmtId="0" fontId="0" fillId="9" borderId="24" xfId="0" applyFill="1" applyBorder="1" applyAlignment="1">
      <alignment horizontal="center" vertical="center" wrapText="1"/>
    </xf>
    <xf numFmtId="0" fontId="0" fillId="9" borderId="24" xfId="0" applyFill="1" applyBorder="1" applyAlignment="1">
      <alignment vertical="center" wrapText="1"/>
    </xf>
    <xf numFmtId="164" fontId="0" fillId="9" borderId="24" xfId="0" applyNumberFormat="1" applyFill="1" applyBorder="1" applyAlignment="1">
      <alignment vertical="center" wrapText="1"/>
    </xf>
    <xf numFmtId="164" fontId="4" fillId="9" borderId="24" xfId="0" applyNumberFormat="1" applyFont="1" applyFill="1" applyBorder="1" applyAlignment="1">
      <alignment vertical="center" wrapText="1"/>
    </xf>
    <xf numFmtId="164" fontId="0" fillId="7" borderId="14" xfId="0" applyNumberFormat="1" applyFill="1" applyBorder="1" applyAlignment="1">
      <alignment vertical="center" wrapText="1"/>
    </xf>
    <xf numFmtId="164" fontId="4" fillId="7" borderId="15" xfId="0" applyNumberFormat="1" applyFont="1" applyFill="1" applyBorder="1" applyAlignment="1">
      <alignment vertical="center" wrapText="1"/>
    </xf>
    <xf numFmtId="164" fontId="0" fillId="7" borderId="19" xfId="0" applyNumberFormat="1" applyFill="1" applyBorder="1" applyAlignment="1">
      <alignment vertical="center" wrapText="1"/>
    </xf>
    <xf numFmtId="164" fontId="4" fillId="7" borderId="20" xfId="0" applyNumberFormat="1" applyFont="1" applyFill="1" applyBorder="1" applyAlignment="1">
      <alignment vertical="center" wrapText="1"/>
    </xf>
    <xf numFmtId="164" fontId="0" fillId="4" borderId="12" xfId="0" applyNumberFormat="1" applyFill="1" applyBorder="1" applyAlignment="1">
      <alignment wrapText="1"/>
    </xf>
    <xf numFmtId="164" fontId="0" fillId="4" borderId="2" xfId="0" applyNumberFormat="1" applyFont="1" applyFill="1" applyBorder="1" applyAlignment="1">
      <alignment wrapText="1"/>
    </xf>
    <xf numFmtId="164" fontId="4" fillId="4" borderId="12" xfId="0" applyNumberFormat="1" applyFont="1" applyFill="1" applyBorder="1" applyAlignment="1">
      <alignment wrapText="1"/>
    </xf>
    <xf numFmtId="0" fontId="0" fillId="10" borderId="2" xfId="0" applyFill="1" applyBorder="1" applyAlignment="1">
      <alignment vertical="center"/>
    </xf>
    <xf numFmtId="0" fontId="0" fillId="11" borderId="2" xfId="0" applyFill="1" applyBorder="1"/>
    <xf numFmtId="0" fontId="0" fillId="12" borderId="2" xfId="0" applyFill="1" applyBorder="1"/>
    <xf numFmtId="0" fontId="0" fillId="4" borderId="2" xfId="0" applyFill="1" applyBorder="1" applyAlignment="1">
      <alignment vertical="center" wrapText="1"/>
    </xf>
    <xf numFmtId="0" fontId="0" fillId="4" borderId="2" xfId="0" applyFill="1" applyBorder="1" applyAlignment="1">
      <alignment vertical="center" wrapText="1"/>
    </xf>
    <xf numFmtId="0" fontId="0" fillId="0" borderId="2" xfId="0" applyBorder="1"/>
    <xf numFmtId="0" fontId="8" fillId="5" borderId="0" xfId="0" applyFont="1" applyFill="1" applyBorder="1" applyAlignment="1">
      <alignment horizontal="center" vertical="center" textRotation="90"/>
    </xf>
    <xf numFmtId="0" fontId="0" fillId="8" borderId="30" xfId="0" applyFill="1" applyBorder="1" applyAlignment="1">
      <alignment horizontal="center" vertical="center" wrapText="1"/>
    </xf>
    <xf numFmtId="0" fontId="0" fillId="8" borderId="1" xfId="0" applyFill="1" applyBorder="1" applyAlignment="1">
      <alignment vertical="center" wrapText="1"/>
    </xf>
    <xf numFmtId="164" fontId="0" fillId="8" borderId="1" xfId="0" applyNumberFormat="1" applyFill="1" applyBorder="1" applyAlignment="1">
      <alignment wrapText="1"/>
    </xf>
    <xf numFmtId="165" fontId="0" fillId="8" borderId="1" xfId="0" applyNumberFormat="1" applyFill="1" applyBorder="1" applyAlignment="1">
      <alignment wrapText="1"/>
    </xf>
    <xf numFmtId="164" fontId="0" fillId="8" borderId="31" xfId="0" applyNumberFormat="1" applyFill="1" applyBorder="1" applyAlignment="1">
      <alignment wrapText="1"/>
    </xf>
    <xf numFmtId="0" fontId="0" fillId="13" borderId="19" xfId="0" applyFill="1" applyBorder="1" applyAlignment="1">
      <alignment horizontal="center" vertical="center" wrapText="1"/>
    </xf>
    <xf numFmtId="0" fontId="0" fillId="13" borderId="19" xfId="0" applyFill="1" applyBorder="1" applyAlignment="1">
      <alignment vertical="center" wrapText="1"/>
    </xf>
    <xf numFmtId="164" fontId="0" fillId="13" borderId="19" xfId="0" applyNumberFormat="1" applyFill="1" applyBorder="1" applyAlignment="1">
      <alignment wrapText="1"/>
    </xf>
    <xf numFmtId="165" fontId="0" fillId="13" borderId="19" xfId="0" applyNumberFormat="1" applyFill="1" applyBorder="1" applyAlignment="1">
      <alignment wrapText="1"/>
    </xf>
    <xf numFmtId="0" fontId="12" fillId="0" borderId="9" xfId="0" applyFont="1" applyBorder="1" applyAlignment="1">
      <alignment horizontal="center"/>
    </xf>
    <xf numFmtId="0" fontId="13" fillId="0" borderId="9" xfId="0" applyFont="1" applyBorder="1" applyAlignment="1">
      <alignment horizontal="center"/>
    </xf>
    <xf numFmtId="0" fontId="8" fillId="5" borderId="21" xfId="0" applyFont="1" applyFill="1" applyBorder="1" applyAlignment="1">
      <alignment horizontal="center" vertical="center" textRotation="90"/>
    </xf>
    <xf numFmtId="0" fontId="8" fillId="5" borderId="22" xfId="0" applyFont="1" applyFill="1" applyBorder="1" applyAlignment="1">
      <alignment horizontal="center" vertical="center" textRotation="90"/>
    </xf>
    <xf numFmtId="0" fontId="8" fillId="5" borderId="23" xfId="0" applyFont="1" applyFill="1" applyBorder="1" applyAlignment="1">
      <alignment horizontal="center" vertical="center" textRotation="90"/>
    </xf>
    <xf numFmtId="0" fontId="7" fillId="5" borderId="2" xfId="0" applyFont="1" applyFill="1" applyBorder="1" applyAlignment="1">
      <alignment horizontal="center" vertical="center"/>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5" borderId="21" xfId="0" applyFont="1" applyFill="1" applyBorder="1" applyAlignment="1">
      <alignment horizontal="center" vertical="center" textRotation="90" wrapText="1"/>
    </xf>
    <xf numFmtId="0" fontId="8" fillId="5" borderId="22" xfId="0" applyFont="1" applyFill="1" applyBorder="1" applyAlignment="1">
      <alignment horizontal="center" vertical="center" textRotation="90" wrapText="1"/>
    </xf>
    <xf numFmtId="0" fontId="8" fillId="5" borderId="23" xfId="0" applyFont="1" applyFill="1" applyBorder="1" applyAlignment="1">
      <alignment horizontal="center" vertical="center" textRotation="90" wrapText="1"/>
    </xf>
  </cellXfs>
  <cellStyles count="3">
    <cellStyle name="Currency" xfId="1" builtinId="4"/>
    <cellStyle name="Currency 2" xfId="2"/>
    <cellStyle name="Normal" xfId="0" builtinId="0"/>
  </cellStyles>
  <dxfs count="0"/>
  <tableStyles count="0" defaultTableStyle="TableStyleMedium2" defaultPivotStyle="PivotStyleLight16"/>
  <colors>
    <mruColors>
      <color rgb="FFD6A3EB"/>
      <color rgb="FFD094E8"/>
      <color rgb="FFB37DD5"/>
      <color rgb="FF75339D"/>
      <color rgb="FFAB2591"/>
      <color rgb="FF7131A1"/>
      <color rgb="FFEDED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1469572</xdr:colOff>
      <xdr:row>2</xdr:row>
      <xdr:rowOff>13607</xdr:rowOff>
    </xdr:from>
    <xdr:to>
      <xdr:col>2</xdr:col>
      <xdr:colOff>2303074</xdr:colOff>
      <xdr:row>5</xdr:row>
      <xdr:rowOff>15181</xdr:rowOff>
    </xdr:to>
    <xdr:pic>
      <xdr:nvPicPr>
        <xdr:cNvPr id="3" name="Picture 2"/>
        <xdr:cNvPicPr>
          <a:picLocks noChangeAspect="1"/>
        </xdr:cNvPicPr>
      </xdr:nvPicPr>
      <xdr:blipFill>
        <a:blip xmlns:r="http://schemas.openxmlformats.org/officeDocument/2006/relationships" r:embed="rId1"/>
        <a:stretch>
          <a:fillRect/>
        </a:stretch>
      </xdr:blipFill>
      <xdr:spPr>
        <a:xfrm>
          <a:off x="2081893" y="394607"/>
          <a:ext cx="2316681" cy="573074"/>
        </a:xfrm>
        <a:prstGeom prst="rect">
          <a:avLst/>
        </a:prstGeom>
      </xdr:spPr>
    </xdr:pic>
    <xdr:clientData/>
  </xdr:twoCellAnchor>
  <xdr:twoCellAnchor editAs="oneCell">
    <xdr:from>
      <xdr:col>6</xdr:col>
      <xdr:colOff>176893</xdr:colOff>
      <xdr:row>0</xdr:row>
      <xdr:rowOff>0</xdr:rowOff>
    </xdr:from>
    <xdr:to>
      <xdr:col>6</xdr:col>
      <xdr:colOff>1687286</xdr:colOff>
      <xdr:row>5</xdr:row>
      <xdr:rowOff>95250</xdr:rowOff>
    </xdr:to>
    <xdr:pic>
      <xdr:nvPicPr>
        <xdr:cNvPr id="6" name="Picture 5"/>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641536" y="0"/>
          <a:ext cx="1510393" cy="1047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P143"/>
  <sheetViews>
    <sheetView tabSelected="1" topLeftCell="A68" zoomScale="70" zoomScaleNormal="70" workbookViewId="0">
      <selection activeCell="I70" sqref="I70:I71"/>
    </sheetView>
  </sheetViews>
  <sheetFormatPr defaultRowHeight="15"/>
  <cols>
    <col min="2" max="2" width="22.28515625" customWidth="1"/>
    <col min="3" max="3" width="61.5703125" customWidth="1"/>
    <col min="4" max="4" width="30.42578125" bestFit="1" customWidth="1"/>
    <col min="5" max="5" width="94.7109375" bestFit="1" customWidth="1"/>
    <col min="6" max="6" width="28.7109375" customWidth="1"/>
    <col min="7" max="7" width="33.42578125" customWidth="1"/>
    <col min="8" max="8" width="19.28515625" customWidth="1"/>
    <col min="9" max="9" width="21.85546875" customWidth="1"/>
    <col min="10" max="10" width="21.140625" customWidth="1"/>
    <col min="11" max="11" width="20.85546875" customWidth="1"/>
    <col min="12" max="12" width="16.85546875" hidden="1" customWidth="1"/>
    <col min="13" max="13" width="21.85546875" hidden="1" customWidth="1"/>
    <col min="14" max="14" width="0" hidden="1" customWidth="1"/>
    <col min="15" max="15" width="21" hidden="1" customWidth="1"/>
    <col min="16" max="16" width="21.28515625" hidden="1" customWidth="1"/>
    <col min="17" max="19" width="0" hidden="1" customWidth="1"/>
  </cols>
  <sheetData>
    <row r="9" spans="1:16" ht="26.25">
      <c r="B9" s="196" t="s">
        <v>404</v>
      </c>
      <c r="C9" s="197"/>
      <c r="D9" s="197"/>
      <c r="E9" s="197"/>
      <c r="F9" s="197"/>
      <c r="G9" s="197"/>
      <c r="H9" s="197"/>
      <c r="I9" s="197"/>
      <c r="J9" s="197"/>
      <c r="K9" s="197"/>
    </row>
    <row r="10" spans="1:16" ht="45" customHeight="1">
      <c r="B10" s="20" t="s">
        <v>8</v>
      </c>
      <c r="C10" s="20" t="s">
        <v>0</v>
      </c>
      <c r="D10" s="20" t="s">
        <v>390</v>
      </c>
      <c r="E10" s="20" t="s">
        <v>293</v>
      </c>
      <c r="F10" s="21"/>
      <c r="G10" s="21"/>
      <c r="H10" s="21"/>
      <c r="I10" s="21"/>
      <c r="J10" s="21"/>
      <c r="K10" s="21"/>
    </row>
    <row r="11" spans="1:16" ht="48" thickBot="1">
      <c r="A11" s="201" t="s">
        <v>1</v>
      </c>
      <c r="B11" s="201"/>
      <c r="C11" s="201"/>
      <c r="D11" s="201"/>
      <c r="E11" s="33"/>
      <c r="F11" s="19" t="s">
        <v>396</v>
      </c>
      <c r="G11" s="19" t="s">
        <v>397</v>
      </c>
      <c r="H11" s="48" t="s">
        <v>400</v>
      </c>
      <c r="I11" s="48" t="s">
        <v>401</v>
      </c>
      <c r="J11" s="19" t="s">
        <v>398</v>
      </c>
      <c r="K11" s="19" t="s">
        <v>399</v>
      </c>
      <c r="M11" s="23">
        <v>286000000</v>
      </c>
      <c r="O11" s="23">
        <v>28095724.471192889</v>
      </c>
      <c r="P11" s="23">
        <v>24012049.528807111</v>
      </c>
    </row>
    <row r="12" spans="1:16" ht="408.75" customHeight="1">
      <c r="A12" s="86">
        <v>1</v>
      </c>
      <c r="B12" s="87" t="s">
        <v>373</v>
      </c>
      <c r="C12" s="87" t="s">
        <v>4</v>
      </c>
      <c r="D12" s="87" t="s">
        <v>29</v>
      </c>
      <c r="E12" s="87" t="s">
        <v>341</v>
      </c>
      <c r="F12" s="88">
        <v>32160469.359999999</v>
      </c>
      <c r="G12" s="88">
        <v>19075042</v>
      </c>
      <c r="H12" s="88">
        <f>O11</f>
        <v>28095724.471192889</v>
      </c>
      <c r="I12" s="88">
        <v>19075042</v>
      </c>
      <c r="J12" s="89">
        <f t="shared" ref="J12:K15" si="0">H12-F12</f>
        <v>-4064744.8888071105</v>
      </c>
      <c r="K12" s="90">
        <f t="shared" si="0"/>
        <v>0</v>
      </c>
      <c r="L12" s="198" t="s">
        <v>165</v>
      </c>
      <c r="O12" s="31" t="s">
        <v>290</v>
      </c>
      <c r="P12" s="31" t="s">
        <v>291</v>
      </c>
    </row>
    <row r="13" spans="1:16" ht="70.5" customHeight="1">
      <c r="A13" s="91">
        <v>2</v>
      </c>
      <c r="B13" s="92" t="s">
        <v>2</v>
      </c>
      <c r="C13" s="92" t="s">
        <v>5</v>
      </c>
      <c r="D13" s="92" t="s">
        <v>30</v>
      </c>
      <c r="E13" s="93" t="s">
        <v>339</v>
      </c>
      <c r="F13" s="94">
        <v>0</v>
      </c>
      <c r="G13" s="94">
        <v>60636000</v>
      </c>
      <c r="H13" s="94">
        <v>0</v>
      </c>
      <c r="I13" s="94">
        <v>60636000</v>
      </c>
      <c r="J13" s="94">
        <f t="shared" si="0"/>
        <v>0</v>
      </c>
      <c r="K13" s="95">
        <f t="shared" si="0"/>
        <v>0</v>
      </c>
      <c r="L13" s="199"/>
    </row>
    <row r="14" spans="1:16" ht="69.75" customHeight="1">
      <c r="A14" s="91">
        <v>3</v>
      </c>
      <c r="B14" s="92" t="s">
        <v>3</v>
      </c>
      <c r="C14" s="92" t="s">
        <v>6</v>
      </c>
      <c r="D14" s="92" t="s">
        <v>31</v>
      </c>
      <c r="E14" s="92" t="s">
        <v>340</v>
      </c>
      <c r="F14" s="94">
        <v>0</v>
      </c>
      <c r="G14" s="94">
        <v>28090000</v>
      </c>
      <c r="H14" s="94">
        <v>0</v>
      </c>
      <c r="I14" s="94">
        <v>28090000</v>
      </c>
      <c r="J14" s="94">
        <f t="shared" si="0"/>
        <v>0</v>
      </c>
      <c r="K14" s="95">
        <f t="shared" si="0"/>
        <v>0</v>
      </c>
      <c r="L14" s="199"/>
    </row>
    <row r="15" spans="1:16" ht="69" customHeight="1" thickBot="1">
      <c r="A15" s="96">
        <v>4</v>
      </c>
      <c r="B15" s="97" t="s">
        <v>372</v>
      </c>
      <c r="C15" s="97" t="s">
        <v>7</v>
      </c>
      <c r="D15" s="97" t="s">
        <v>32</v>
      </c>
      <c r="E15" s="97" t="s">
        <v>342</v>
      </c>
      <c r="F15" s="98">
        <v>0</v>
      </c>
      <c r="G15" s="98">
        <v>200781230</v>
      </c>
      <c r="H15" s="98">
        <v>0</v>
      </c>
      <c r="I15" s="98">
        <f>M11-(SUM(I12:I14))</f>
        <v>178198958</v>
      </c>
      <c r="J15" s="98">
        <f t="shared" si="0"/>
        <v>0</v>
      </c>
      <c r="K15" s="99">
        <f t="shared" si="0"/>
        <v>-22582272</v>
      </c>
      <c r="L15" s="200"/>
    </row>
    <row r="16" spans="1:16" ht="95.25" customHeight="1">
      <c r="A16" s="40">
        <v>5</v>
      </c>
      <c r="B16" s="10" t="s">
        <v>374</v>
      </c>
      <c r="C16" s="10" t="s">
        <v>127</v>
      </c>
      <c r="D16" s="10" t="s">
        <v>134</v>
      </c>
      <c r="E16" s="10" t="s">
        <v>343</v>
      </c>
      <c r="F16" s="41">
        <v>0</v>
      </c>
      <c r="G16" s="41">
        <v>3000000</v>
      </c>
      <c r="H16" s="41">
        <v>0</v>
      </c>
      <c r="I16" s="41">
        <v>0</v>
      </c>
      <c r="J16" s="41">
        <f>H16-F16</f>
        <v>0</v>
      </c>
      <c r="K16" s="42">
        <f>I16-G16</f>
        <v>-3000000</v>
      </c>
    </row>
    <row r="17" spans="1:16" ht="65.25" customHeight="1">
      <c r="A17" s="43">
        <v>6</v>
      </c>
      <c r="B17" s="9" t="s">
        <v>122</v>
      </c>
      <c r="C17" s="9" t="s">
        <v>132</v>
      </c>
      <c r="D17" s="9" t="s">
        <v>135</v>
      </c>
      <c r="E17" s="9" t="s">
        <v>344</v>
      </c>
      <c r="F17" s="12">
        <v>0</v>
      </c>
      <c r="G17" s="12">
        <v>11933152.530000001</v>
      </c>
      <c r="H17" s="12">
        <v>0</v>
      </c>
      <c r="I17" s="12">
        <v>0</v>
      </c>
      <c r="J17" s="12">
        <f t="shared" ref="J17:J28" si="1">H17-F17</f>
        <v>0</v>
      </c>
      <c r="K17" s="44">
        <f t="shared" ref="K17:K28" si="2">I17-G17</f>
        <v>-11933152.530000001</v>
      </c>
    </row>
    <row r="18" spans="1:16" ht="133.5" customHeight="1">
      <c r="A18" s="43">
        <v>7</v>
      </c>
      <c r="B18" s="9" t="s">
        <v>123</v>
      </c>
      <c r="C18" s="9" t="s">
        <v>128</v>
      </c>
      <c r="D18" s="9" t="s">
        <v>136</v>
      </c>
      <c r="E18" s="38" t="s">
        <v>345</v>
      </c>
      <c r="F18" s="12">
        <v>0</v>
      </c>
      <c r="G18" s="12">
        <v>15785000</v>
      </c>
      <c r="H18" s="12">
        <v>0</v>
      </c>
      <c r="I18" s="12">
        <v>0</v>
      </c>
      <c r="J18" s="12">
        <f t="shared" si="1"/>
        <v>0</v>
      </c>
      <c r="K18" s="44">
        <f t="shared" si="2"/>
        <v>-15785000</v>
      </c>
    </row>
    <row r="19" spans="1:16" ht="45" customHeight="1">
      <c r="A19" s="43">
        <v>8</v>
      </c>
      <c r="B19" s="9" t="s">
        <v>124</v>
      </c>
      <c r="C19" s="9" t="s">
        <v>129</v>
      </c>
      <c r="D19" s="9" t="s">
        <v>137</v>
      </c>
      <c r="E19" s="9" t="s">
        <v>314</v>
      </c>
      <c r="F19" s="12">
        <v>0</v>
      </c>
      <c r="G19" s="12">
        <v>27055000</v>
      </c>
      <c r="H19" s="12">
        <v>0</v>
      </c>
      <c r="I19" s="12">
        <v>0</v>
      </c>
      <c r="J19" s="12">
        <f t="shared" si="1"/>
        <v>0</v>
      </c>
      <c r="K19" s="44">
        <f t="shared" si="2"/>
        <v>-27055000</v>
      </c>
    </row>
    <row r="20" spans="1:16" ht="45" customHeight="1">
      <c r="A20" s="43">
        <v>9</v>
      </c>
      <c r="B20" s="9" t="s">
        <v>125</v>
      </c>
      <c r="C20" s="9" t="s">
        <v>130</v>
      </c>
      <c r="D20" s="9" t="s">
        <v>138</v>
      </c>
      <c r="E20" s="9" t="s">
        <v>346</v>
      </c>
      <c r="F20" s="12">
        <v>0</v>
      </c>
      <c r="G20" s="12">
        <v>35873354</v>
      </c>
      <c r="H20" s="12">
        <v>0</v>
      </c>
      <c r="I20" s="12">
        <v>0</v>
      </c>
      <c r="J20" s="12">
        <f t="shared" si="1"/>
        <v>0</v>
      </c>
      <c r="K20" s="44">
        <f t="shared" si="2"/>
        <v>-35873354</v>
      </c>
    </row>
    <row r="21" spans="1:16" ht="45" customHeight="1">
      <c r="A21" s="43">
        <v>10</v>
      </c>
      <c r="B21" s="9" t="s">
        <v>126</v>
      </c>
      <c r="C21" s="9" t="s">
        <v>131</v>
      </c>
      <c r="D21" s="9" t="s">
        <v>139</v>
      </c>
      <c r="E21" s="9" t="s">
        <v>138</v>
      </c>
      <c r="F21" s="12">
        <v>0</v>
      </c>
      <c r="G21" s="12">
        <v>52007888</v>
      </c>
      <c r="H21" s="12">
        <v>0</v>
      </c>
      <c r="I21" s="12">
        <v>0</v>
      </c>
      <c r="J21" s="12">
        <f t="shared" si="1"/>
        <v>0</v>
      </c>
      <c r="K21" s="44">
        <f t="shared" si="2"/>
        <v>-52007888</v>
      </c>
    </row>
    <row r="22" spans="1:16" ht="45" customHeight="1">
      <c r="A22" s="43">
        <v>11</v>
      </c>
      <c r="B22" s="9" t="s">
        <v>375</v>
      </c>
      <c r="C22" s="9" t="s">
        <v>133</v>
      </c>
      <c r="D22" s="9" t="s">
        <v>139</v>
      </c>
      <c r="E22" s="9" t="s">
        <v>314</v>
      </c>
      <c r="F22" s="12">
        <v>0</v>
      </c>
      <c r="G22" s="12">
        <v>85511219.030000001</v>
      </c>
      <c r="H22" s="12">
        <v>0</v>
      </c>
      <c r="I22" s="12">
        <v>0</v>
      </c>
      <c r="J22" s="12">
        <f t="shared" si="1"/>
        <v>0</v>
      </c>
      <c r="K22" s="44">
        <f t="shared" si="2"/>
        <v>-85511219.030000001</v>
      </c>
    </row>
    <row r="23" spans="1:16" ht="45" customHeight="1">
      <c r="A23" s="43">
        <v>12</v>
      </c>
      <c r="B23" s="9" t="s">
        <v>140</v>
      </c>
      <c r="C23" s="9" t="s">
        <v>147</v>
      </c>
      <c r="D23" s="9" t="s">
        <v>31</v>
      </c>
      <c r="E23" s="9" t="s">
        <v>314</v>
      </c>
      <c r="F23" s="12">
        <v>0</v>
      </c>
      <c r="G23" s="12">
        <v>1760000</v>
      </c>
      <c r="H23" s="12">
        <v>0</v>
      </c>
      <c r="I23" s="12">
        <v>0</v>
      </c>
      <c r="J23" s="12">
        <f t="shared" si="1"/>
        <v>0</v>
      </c>
      <c r="K23" s="44">
        <f t="shared" si="2"/>
        <v>-1760000</v>
      </c>
    </row>
    <row r="24" spans="1:16" ht="90" customHeight="1">
      <c r="A24" s="113">
        <v>13</v>
      </c>
      <c r="B24" s="114" t="s">
        <v>376</v>
      </c>
      <c r="C24" s="114" t="s">
        <v>69</v>
      </c>
      <c r="D24" s="114" t="s">
        <v>36</v>
      </c>
      <c r="E24" s="117" t="s">
        <v>316</v>
      </c>
      <c r="F24" s="115">
        <v>0</v>
      </c>
      <c r="G24" s="115">
        <v>7917561</v>
      </c>
      <c r="H24" s="115">
        <v>0</v>
      </c>
      <c r="I24" s="115">
        <v>0</v>
      </c>
      <c r="J24" s="115">
        <f t="shared" si="1"/>
        <v>0</v>
      </c>
      <c r="K24" s="116">
        <f t="shared" si="2"/>
        <v>-7917561</v>
      </c>
    </row>
    <row r="25" spans="1:16" ht="45" customHeight="1">
      <c r="A25" s="43">
        <v>14</v>
      </c>
      <c r="B25" s="9" t="s">
        <v>141</v>
      </c>
      <c r="C25" s="9" t="s">
        <v>144</v>
      </c>
      <c r="D25" s="9" t="s">
        <v>395</v>
      </c>
      <c r="E25" s="9" t="s">
        <v>314</v>
      </c>
      <c r="F25" s="12">
        <v>0</v>
      </c>
      <c r="G25" s="12">
        <v>120000</v>
      </c>
      <c r="H25" s="12">
        <v>0</v>
      </c>
      <c r="I25" s="12">
        <v>0</v>
      </c>
      <c r="J25" s="12">
        <f t="shared" si="1"/>
        <v>0</v>
      </c>
      <c r="K25" s="44">
        <f t="shared" si="2"/>
        <v>-120000</v>
      </c>
    </row>
    <row r="26" spans="1:16" ht="45" customHeight="1">
      <c r="A26" s="43">
        <v>15</v>
      </c>
      <c r="B26" s="9" t="s">
        <v>142</v>
      </c>
      <c r="C26" s="9" t="s">
        <v>145</v>
      </c>
      <c r="D26" s="9" t="s">
        <v>148</v>
      </c>
      <c r="E26" s="9" t="s">
        <v>347</v>
      </c>
      <c r="F26" s="12">
        <v>0</v>
      </c>
      <c r="G26" s="12">
        <v>863897.1</v>
      </c>
      <c r="H26" s="12">
        <v>0</v>
      </c>
      <c r="I26" s="12">
        <v>0</v>
      </c>
      <c r="J26" s="12">
        <f t="shared" si="1"/>
        <v>0</v>
      </c>
      <c r="K26" s="44">
        <f t="shared" si="2"/>
        <v>-863897.1</v>
      </c>
    </row>
    <row r="27" spans="1:16" ht="139.5" customHeight="1">
      <c r="A27" s="113">
        <v>16</v>
      </c>
      <c r="B27" s="114" t="s">
        <v>377</v>
      </c>
      <c r="C27" s="114" t="s">
        <v>70</v>
      </c>
      <c r="D27" s="114" t="s">
        <v>58</v>
      </c>
      <c r="E27" s="117" t="s">
        <v>306</v>
      </c>
      <c r="F27" s="115">
        <v>3421600</v>
      </c>
      <c r="G27" s="115">
        <v>271000</v>
      </c>
      <c r="H27" s="115">
        <v>0</v>
      </c>
      <c r="I27" s="115">
        <v>0</v>
      </c>
      <c r="J27" s="116">
        <f t="shared" si="1"/>
        <v>-3421600</v>
      </c>
      <c r="K27" s="116">
        <f t="shared" si="2"/>
        <v>-271000</v>
      </c>
    </row>
    <row r="28" spans="1:16" ht="45" customHeight="1">
      <c r="A28" s="43">
        <v>17</v>
      </c>
      <c r="B28" s="9" t="s">
        <v>143</v>
      </c>
      <c r="C28" s="9" t="s">
        <v>146</v>
      </c>
      <c r="D28" s="9" t="s">
        <v>149</v>
      </c>
      <c r="E28" s="9" t="s">
        <v>314</v>
      </c>
      <c r="F28" s="12">
        <v>0</v>
      </c>
      <c r="G28" s="12">
        <v>450000</v>
      </c>
      <c r="H28" s="12">
        <v>0</v>
      </c>
      <c r="I28" s="12">
        <v>0</v>
      </c>
      <c r="J28" s="12">
        <f t="shared" si="1"/>
        <v>0</v>
      </c>
      <c r="K28" s="44">
        <f t="shared" si="2"/>
        <v>-450000</v>
      </c>
    </row>
    <row r="29" spans="1:16">
      <c r="A29" s="45"/>
      <c r="B29" s="7"/>
      <c r="C29" s="7"/>
      <c r="D29" s="8"/>
      <c r="E29" s="35"/>
      <c r="F29" s="46"/>
      <c r="G29" s="46"/>
      <c r="H29" s="46"/>
      <c r="I29" s="46"/>
      <c r="J29" s="46"/>
      <c r="K29" s="46"/>
    </row>
    <row r="30" spans="1:16" ht="45" customHeight="1" thickBot="1">
      <c r="A30" s="204" t="s">
        <v>9</v>
      </c>
      <c r="B30" s="204"/>
      <c r="C30" s="204"/>
      <c r="D30" s="205"/>
      <c r="E30" s="47"/>
      <c r="F30" s="48" t="s">
        <v>121</v>
      </c>
      <c r="G30" s="48" t="s">
        <v>116</v>
      </c>
      <c r="H30" s="48" t="s">
        <v>117</v>
      </c>
      <c r="I30" s="48" t="s">
        <v>118</v>
      </c>
      <c r="J30" s="48" t="s">
        <v>119</v>
      </c>
      <c r="K30" s="48" t="s">
        <v>120</v>
      </c>
      <c r="M30" s="22">
        <f>273000000</f>
        <v>273000000</v>
      </c>
      <c r="O30" s="22">
        <v>23602958.903741859</v>
      </c>
      <c r="P30" s="22">
        <v>20305254.116550595</v>
      </c>
    </row>
    <row r="31" spans="1:16" ht="45" customHeight="1">
      <c r="A31" s="100">
        <v>1</v>
      </c>
      <c r="B31" s="101" t="s">
        <v>10</v>
      </c>
      <c r="C31" s="102" t="s">
        <v>41</v>
      </c>
      <c r="D31" s="101" t="s">
        <v>37</v>
      </c>
      <c r="E31" s="101" t="s">
        <v>348</v>
      </c>
      <c r="F31" s="103">
        <v>0</v>
      </c>
      <c r="G31" s="103">
        <v>41183211</v>
      </c>
      <c r="H31" s="103">
        <v>0</v>
      </c>
      <c r="I31" s="103">
        <v>41183211</v>
      </c>
      <c r="J31" s="103">
        <f>H31-F31</f>
        <v>0</v>
      </c>
      <c r="K31" s="104">
        <f>I31-G31</f>
        <v>0</v>
      </c>
      <c r="L31" s="198" t="s">
        <v>165</v>
      </c>
      <c r="O31" s="31" t="s">
        <v>288</v>
      </c>
      <c r="P31" s="31" t="s">
        <v>289</v>
      </c>
    </row>
    <row r="32" spans="1:16" ht="67.5" customHeight="1">
      <c r="A32" s="91">
        <v>2</v>
      </c>
      <c r="B32" s="105" t="s">
        <v>11</v>
      </c>
      <c r="C32" s="92" t="s">
        <v>42</v>
      </c>
      <c r="D32" s="105" t="s">
        <v>50</v>
      </c>
      <c r="E32" s="105" t="s">
        <v>349</v>
      </c>
      <c r="F32" s="94">
        <v>1681000</v>
      </c>
      <c r="G32" s="94">
        <v>268000</v>
      </c>
      <c r="H32" s="94">
        <v>1681000</v>
      </c>
      <c r="I32" s="94">
        <v>268000</v>
      </c>
      <c r="J32" s="94">
        <f t="shared" ref="J32:J40" si="3">H32-F32</f>
        <v>0</v>
      </c>
      <c r="K32" s="95">
        <f t="shared" ref="K32:K39" si="4">I32-G32</f>
        <v>0</v>
      </c>
      <c r="L32" s="199"/>
    </row>
    <row r="33" spans="1:12" ht="45" customHeight="1">
      <c r="A33" s="106">
        <v>3</v>
      </c>
      <c r="B33" s="107" t="s">
        <v>12</v>
      </c>
      <c r="C33" s="108" t="s">
        <v>43</v>
      </c>
      <c r="D33" s="107" t="s">
        <v>38</v>
      </c>
      <c r="E33" s="107" t="s">
        <v>350</v>
      </c>
      <c r="F33" s="109">
        <v>27279000</v>
      </c>
      <c r="G33" s="109">
        <v>2000000</v>
      </c>
      <c r="H33" s="109">
        <f>P30</f>
        <v>20305254.116550595</v>
      </c>
      <c r="I33" s="109">
        <v>2000000</v>
      </c>
      <c r="J33" s="110">
        <f t="shared" si="3"/>
        <v>-6973745.8834494054</v>
      </c>
      <c r="K33" s="111">
        <f t="shared" si="4"/>
        <v>0</v>
      </c>
      <c r="L33" s="199"/>
    </row>
    <row r="34" spans="1:12" ht="45" customHeight="1">
      <c r="A34" s="91">
        <v>4</v>
      </c>
      <c r="B34" s="105" t="s">
        <v>378</v>
      </c>
      <c r="C34" s="92" t="s">
        <v>44</v>
      </c>
      <c r="D34" s="105" t="s">
        <v>39</v>
      </c>
      <c r="E34" s="105" t="s">
        <v>180</v>
      </c>
      <c r="F34" s="94">
        <v>0</v>
      </c>
      <c r="G34" s="94">
        <v>71500000</v>
      </c>
      <c r="H34" s="94">
        <v>0</v>
      </c>
      <c r="I34" s="94">
        <v>71500000</v>
      </c>
      <c r="J34" s="94">
        <f t="shared" si="3"/>
        <v>0</v>
      </c>
      <c r="K34" s="95">
        <f t="shared" si="4"/>
        <v>0</v>
      </c>
      <c r="L34" s="199"/>
    </row>
    <row r="35" spans="1:12" ht="45" customHeight="1">
      <c r="A35" s="91">
        <v>5</v>
      </c>
      <c r="B35" s="105" t="s">
        <v>13</v>
      </c>
      <c r="C35" s="92" t="s">
        <v>45</v>
      </c>
      <c r="D35" s="105" t="s">
        <v>39</v>
      </c>
      <c r="E35" s="105" t="s">
        <v>351</v>
      </c>
      <c r="F35" s="94">
        <v>0</v>
      </c>
      <c r="G35" s="94">
        <v>19000000</v>
      </c>
      <c r="H35" s="94">
        <v>0</v>
      </c>
      <c r="I35" s="94">
        <v>19000000</v>
      </c>
      <c r="J35" s="94">
        <f t="shared" si="3"/>
        <v>0</v>
      </c>
      <c r="K35" s="95">
        <f t="shared" si="4"/>
        <v>0</v>
      </c>
      <c r="L35" s="199"/>
    </row>
    <row r="36" spans="1:12" ht="86.25" customHeight="1">
      <c r="A36" s="91">
        <v>6</v>
      </c>
      <c r="B36" s="105" t="s">
        <v>14</v>
      </c>
      <c r="C36" s="92" t="s">
        <v>46</v>
      </c>
      <c r="D36" s="105" t="s">
        <v>40</v>
      </c>
      <c r="E36" s="105" t="s">
        <v>352</v>
      </c>
      <c r="F36" s="94">
        <v>0</v>
      </c>
      <c r="G36" s="94">
        <v>39261000</v>
      </c>
      <c r="H36" s="94">
        <v>0</v>
      </c>
      <c r="I36" s="94">
        <v>39261000</v>
      </c>
      <c r="J36" s="94">
        <f t="shared" si="3"/>
        <v>0</v>
      </c>
      <c r="K36" s="95">
        <f t="shared" si="4"/>
        <v>0</v>
      </c>
      <c r="L36" s="199"/>
    </row>
    <row r="37" spans="1:12" ht="60" customHeight="1">
      <c r="A37" s="91">
        <v>7</v>
      </c>
      <c r="B37" s="105" t="s">
        <v>15</v>
      </c>
      <c r="C37" s="92" t="s">
        <v>47</v>
      </c>
      <c r="D37" s="105" t="s">
        <v>53</v>
      </c>
      <c r="E37" s="105" t="s">
        <v>353</v>
      </c>
      <c r="F37" s="94">
        <v>0</v>
      </c>
      <c r="G37" s="94">
        <v>50860260</v>
      </c>
      <c r="H37" s="94">
        <v>0</v>
      </c>
      <c r="I37" s="94">
        <v>50860260</v>
      </c>
      <c r="J37" s="94">
        <f t="shared" si="3"/>
        <v>0</v>
      </c>
      <c r="K37" s="95">
        <f t="shared" si="4"/>
        <v>0</v>
      </c>
      <c r="L37" s="199"/>
    </row>
    <row r="38" spans="1:12" ht="59.25" customHeight="1">
      <c r="A38" s="106">
        <v>8</v>
      </c>
      <c r="B38" s="107" t="s">
        <v>16</v>
      </c>
      <c r="C38" s="108" t="s">
        <v>48</v>
      </c>
      <c r="D38" s="107" t="s">
        <v>51</v>
      </c>
      <c r="E38" s="107" t="s">
        <v>354</v>
      </c>
      <c r="F38" s="109">
        <v>110000</v>
      </c>
      <c r="G38" s="109">
        <v>907850</v>
      </c>
      <c r="H38" s="109">
        <v>0</v>
      </c>
      <c r="I38" s="109">
        <v>907850</v>
      </c>
      <c r="J38" s="110">
        <f t="shared" si="3"/>
        <v>-110000</v>
      </c>
      <c r="K38" s="111">
        <f t="shared" si="4"/>
        <v>0</v>
      </c>
      <c r="L38" s="199"/>
    </row>
    <row r="39" spans="1:12" ht="45" customHeight="1">
      <c r="A39" s="91">
        <v>9</v>
      </c>
      <c r="B39" s="105" t="s">
        <v>17</v>
      </c>
      <c r="C39" s="92" t="s">
        <v>49</v>
      </c>
      <c r="D39" s="105" t="s">
        <v>52</v>
      </c>
      <c r="E39" s="105" t="s">
        <v>355</v>
      </c>
      <c r="F39" s="94">
        <v>0</v>
      </c>
      <c r="G39" s="94">
        <v>4900000</v>
      </c>
      <c r="H39" s="94">
        <v>0</v>
      </c>
      <c r="I39" s="94">
        <v>4900000</v>
      </c>
      <c r="J39" s="94">
        <f t="shared" si="3"/>
        <v>0</v>
      </c>
      <c r="K39" s="95">
        <f t="shared" si="4"/>
        <v>0</v>
      </c>
      <c r="L39" s="199"/>
    </row>
    <row r="40" spans="1:12" ht="45" customHeight="1" thickBot="1">
      <c r="A40" s="96">
        <v>10</v>
      </c>
      <c r="B40" s="112" t="s">
        <v>379</v>
      </c>
      <c r="C40" s="97" t="s">
        <v>110</v>
      </c>
      <c r="D40" s="112" t="s">
        <v>111</v>
      </c>
      <c r="E40" s="112" t="s">
        <v>356</v>
      </c>
      <c r="F40" s="98">
        <v>0</v>
      </c>
      <c r="G40" s="98">
        <v>68200000</v>
      </c>
      <c r="H40" s="98">
        <v>0</v>
      </c>
      <c r="I40" s="98">
        <f>M30-SUM(I31:I39)</f>
        <v>43119679</v>
      </c>
      <c r="J40" s="98">
        <f t="shared" si="3"/>
        <v>0</v>
      </c>
      <c r="K40" s="99">
        <f>I40-G40</f>
        <v>-25080321</v>
      </c>
      <c r="L40" s="200"/>
    </row>
    <row r="41" spans="1:12" ht="45" customHeight="1">
      <c r="A41" s="43">
        <v>11</v>
      </c>
      <c r="B41" s="11" t="s">
        <v>159</v>
      </c>
      <c r="C41" s="9" t="s">
        <v>160</v>
      </c>
      <c r="D41" s="11" t="s">
        <v>161</v>
      </c>
      <c r="E41" s="11" t="s">
        <v>314</v>
      </c>
      <c r="F41" s="12">
        <v>0</v>
      </c>
      <c r="G41" s="12">
        <v>4661000</v>
      </c>
      <c r="H41" s="12">
        <v>0</v>
      </c>
      <c r="I41" s="12">
        <v>0</v>
      </c>
      <c r="J41" s="12">
        <f>-H41-F41</f>
        <v>0</v>
      </c>
      <c r="K41" s="44">
        <f>-I41-G41</f>
        <v>-4661000</v>
      </c>
    </row>
    <row r="42" spans="1:12" ht="45" customHeight="1">
      <c r="A42" s="43">
        <v>12</v>
      </c>
      <c r="B42" s="11" t="s">
        <v>150</v>
      </c>
      <c r="C42" s="9" t="s">
        <v>155</v>
      </c>
      <c r="D42" s="11" t="s">
        <v>162</v>
      </c>
      <c r="E42" s="183" t="s">
        <v>393</v>
      </c>
      <c r="F42" s="12">
        <v>0</v>
      </c>
      <c r="G42" s="12">
        <v>22555000</v>
      </c>
      <c r="H42" s="12">
        <v>0</v>
      </c>
      <c r="I42" s="12">
        <v>0</v>
      </c>
      <c r="J42" s="12">
        <f t="shared" ref="J42:J47" si="5">-H42-F42</f>
        <v>0</v>
      </c>
      <c r="K42" s="44">
        <f t="shared" ref="K42:K48" si="6">-I42-G42</f>
        <v>-22555000</v>
      </c>
    </row>
    <row r="43" spans="1:12" ht="45" customHeight="1">
      <c r="A43" s="43">
        <v>13</v>
      </c>
      <c r="B43" s="11" t="s">
        <v>151</v>
      </c>
      <c r="C43" s="9" t="s">
        <v>156</v>
      </c>
      <c r="D43" s="11" t="s">
        <v>111</v>
      </c>
      <c r="E43" s="184" t="s">
        <v>394</v>
      </c>
      <c r="F43" s="12">
        <v>0</v>
      </c>
      <c r="G43" s="12">
        <v>19751000</v>
      </c>
      <c r="H43" s="12">
        <v>0</v>
      </c>
      <c r="I43" s="12">
        <v>0</v>
      </c>
      <c r="J43" s="12">
        <f t="shared" si="5"/>
        <v>0</v>
      </c>
      <c r="K43" s="44">
        <f t="shared" si="6"/>
        <v>-19751000</v>
      </c>
    </row>
    <row r="44" spans="1:12" ht="45" customHeight="1">
      <c r="A44" s="43">
        <v>14</v>
      </c>
      <c r="B44" s="11" t="s">
        <v>152</v>
      </c>
      <c r="C44" s="9" t="s">
        <v>191</v>
      </c>
      <c r="D44" s="11" t="s">
        <v>163</v>
      </c>
      <c r="E44" s="11" t="s">
        <v>314</v>
      </c>
      <c r="F44" s="12">
        <v>0</v>
      </c>
      <c r="G44" s="12">
        <v>2400000</v>
      </c>
      <c r="H44" s="12">
        <v>0</v>
      </c>
      <c r="I44" s="12">
        <v>0</v>
      </c>
      <c r="J44" s="12">
        <f t="shared" si="5"/>
        <v>0</v>
      </c>
      <c r="K44" s="44">
        <f t="shared" si="6"/>
        <v>-2400000</v>
      </c>
    </row>
    <row r="45" spans="1:12" ht="45" customHeight="1">
      <c r="A45" s="43">
        <v>15</v>
      </c>
      <c r="B45" s="11" t="s">
        <v>153</v>
      </c>
      <c r="C45" s="9" t="s">
        <v>190</v>
      </c>
      <c r="D45" s="11" t="s">
        <v>139</v>
      </c>
      <c r="E45" s="11" t="s">
        <v>314</v>
      </c>
      <c r="F45" s="12">
        <v>0</v>
      </c>
      <c r="G45" s="12">
        <v>41532000</v>
      </c>
      <c r="H45" s="12">
        <v>0</v>
      </c>
      <c r="I45" s="12">
        <v>0</v>
      </c>
      <c r="J45" s="12">
        <f t="shared" si="5"/>
        <v>0</v>
      </c>
      <c r="K45" s="44">
        <f t="shared" si="6"/>
        <v>-41532000</v>
      </c>
    </row>
    <row r="46" spans="1:12" ht="45" customHeight="1">
      <c r="A46" s="43">
        <v>16</v>
      </c>
      <c r="B46" s="11" t="s">
        <v>154</v>
      </c>
      <c r="C46" s="9" t="s">
        <v>157</v>
      </c>
      <c r="D46" s="11" t="s">
        <v>158</v>
      </c>
      <c r="E46" s="11" t="s">
        <v>357</v>
      </c>
      <c r="F46" s="12">
        <v>0</v>
      </c>
      <c r="G46" s="12">
        <v>2490000</v>
      </c>
      <c r="H46" s="12">
        <v>0</v>
      </c>
      <c r="I46" s="12">
        <v>0</v>
      </c>
      <c r="J46" s="12">
        <f t="shared" si="5"/>
        <v>0</v>
      </c>
      <c r="K46" s="44">
        <f t="shared" si="6"/>
        <v>-2490000</v>
      </c>
    </row>
    <row r="47" spans="1:12" ht="92.25" customHeight="1" thickBot="1">
      <c r="A47" s="113">
        <v>17</v>
      </c>
      <c r="B47" s="117" t="s">
        <v>376</v>
      </c>
      <c r="C47" s="114" t="s">
        <v>69</v>
      </c>
      <c r="D47" s="117" t="s">
        <v>36</v>
      </c>
      <c r="E47" s="117" t="s">
        <v>316</v>
      </c>
      <c r="F47" s="115">
        <v>9338024</v>
      </c>
      <c r="G47" s="115">
        <v>25157503</v>
      </c>
      <c r="H47" s="115">
        <v>0</v>
      </c>
      <c r="I47" s="115">
        <v>0</v>
      </c>
      <c r="J47" s="116">
        <f t="shared" si="5"/>
        <v>-9338024</v>
      </c>
      <c r="K47" s="116">
        <f t="shared" si="6"/>
        <v>-25157503</v>
      </c>
    </row>
    <row r="48" spans="1:12" ht="144.75" customHeight="1" thickBot="1">
      <c r="A48" s="113">
        <v>18</v>
      </c>
      <c r="B48" s="117" t="s">
        <v>380</v>
      </c>
      <c r="C48" s="114" t="s">
        <v>70</v>
      </c>
      <c r="D48" s="117" t="s">
        <v>58</v>
      </c>
      <c r="E48" s="117" t="s">
        <v>306</v>
      </c>
      <c r="F48" s="115">
        <v>380000</v>
      </c>
      <c r="G48" s="115">
        <v>0</v>
      </c>
      <c r="H48" s="115">
        <v>380000</v>
      </c>
      <c r="I48" s="115">
        <v>0</v>
      </c>
      <c r="J48" s="118">
        <f>H48-F48</f>
        <v>0</v>
      </c>
      <c r="K48" s="119">
        <f t="shared" si="6"/>
        <v>0</v>
      </c>
      <c r="L48" s="13" t="s">
        <v>164</v>
      </c>
    </row>
    <row r="49" spans="1:15">
      <c r="A49" s="49"/>
      <c r="B49" s="50"/>
      <c r="C49" s="4"/>
      <c r="D49" s="5"/>
      <c r="E49" s="36"/>
      <c r="F49" s="51"/>
      <c r="G49" s="51"/>
      <c r="H49" s="51"/>
      <c r="I49" s="51"/>
      <c r="J49" s="51"/>
      <c r="K49" s="51"/>
    </row>
    <row r="50" spans="1:15" ht="45" customHeight="1" thickBot="1">
      <c r="A50" s="204" t="s">
        <v>18</v>
      </c>
      <c r="B50" s="204"/>
      <c r="C50" s="204"/>
      <c r="D50" s="205"/>
      <c r="E50" s="47"/>
      <c r="F50" s="48" t="s">
        <v>121</v>
      </c>
      <c r="G50" s="48" t="s">
        <v>116</v>
      </c>
      <c r="H50" s="48" t="s">
        <v>117</v>
      </c>
      <c r="I50" s="48" t="s">
        <v>118</v>
      </c>
      <c r="J50" s="48" t="s">
        <v>119</v>
      </c>
      <c r="K50" s="48" t="s">
        <v>120</v>
      </c>
      <c r="M50" s="23">
        <v>208000000</v>
      </c>
      <c r="O50" s="23">
        <v>23214629.979707547</v>
      </c>
    </row>
    <row r="51" spans="1:15" ht="93" customHeight="1">
      <c r="A51" s="86">
        <v>1</v>
      </c>
      <c r="B51" s="138" t="s">
        <v>381</v>
      </c>
      <c r="C51" s="138" t="s">
        <v>60</v>
      </c>
      <c r="D51" s="138" t="s">
        <v>192</v>
      </c>
      <c r="E51" s="138" t="s">
        <v>307</v>
      </c>
      <c r="F51" s="88">
        <v>28776350.399999999</v>
      </c>
      <c r="G51" s="88">
        <v>3000000</v>
      </c>
      <c r="H51" s="88">
        <f>O50</f>
        <v>23214629.979707547</v>
      </c>
      <c r="I51" s="139">
        <v>3000000</v>
      </c>
      <c r="J51" s="89">
        <f>H51-F51</f>
        <v>-5561720.420292452</v>
      </c>
      <c r="K51" s="90">
        <f>I51-G51</f>
        <v>0</v>
      </c>
      <c r="L51" s="198" t="s">
        <v>165</v>
      </c>
      <c r="O51" s="31" t="s">
        <v>287</v>
      </c>
    </row>
    <row r="52" spans="1:15" ht="88.5" customHeight="1">
      <c r="A52" s="91">
        <v>2</v>
      </c>
      <c r="B52" s="105" t="s">
        <v>19</v>
      </c>
      <c r="C52" s="105" t="s">
        <v>61</v>
      </c>
      <c r="D52" s="105" t="s">
        <v>54</v>
      </c>
      <c r="E52" s="105" t="s">
        <v>308</v>
      </c>
      <c r="F52" s="94">
        <v>0</v>
      </c>
      <c r="G52" s="94">
        <v>116008599.3</v>
      </c>
      <c r="H52" s="94">
        <v>0</v>
      </c>
      <c r="I52" s="140">
        <v>116008599.3</v>
      </c>
      <c r="J52" s="94">
        <f t="shared" ref="J52:J62" si="7">H52-F52</f>
        <v>0</v>
      </c>
      <c r="K52" s="95">
        <f t="shared" ref="K52:K62" si="8">I52-G52</f>
        <v>0</v>
      </c>
      <c r="L52" s="199"/>
    </row>
    <row r="53" spans="1:15" ht="95.25" customHeight="1">
      <c r="A53" s="91">
        <v>3</v>
      </c>
      <c r="B53" s="105" t="s">
        <v>20</v>
      </c>
      <c r="C53" s="105" t="s">
        <v>62</v>
      </c>
      <c r="D53" s="105" t="s">
        <v>55</v>
      </c>
      <c r="E53" s="105" t="s">
        <v>309</v>
      </c>
      <c r="F53" s="94">
        <v>0</v>
      </c>
      <c r="G53" s="94">
        <v>1730000</v>
      </c>
      <c r="H53" s="94">
        <v>0</v>
      </c>
      <c r="I53" s="140">
        <v>1730000</v>
      </c>
      <c r="J53" s="94">
        <f t="shared" si="7"/>
        <v>0</v>
      </c>
      <c r="K53" s="95">
        <f t="shared" si="8"/>
        <v>0</v>
      </c>
      <c r="L53" s="199"/>
      <c r="M53" s="6"/>
    </row>
    <row r="54" spans="1:15" ht="102" customHeight="1">
      <c r="A54" s="91">
        <v>4</v>
      </c>
      <c r="B54" s="105" t="s">
        <v>21</v>
      </c>
      <c r="C54" s="105" t="s">
        <v>63</v>
      </c>
      <c r="D54" s="105" t="s">
        <v>56</v>
      </c>
      <c r="E54" s="105" t="s">
        <v>310</v>
      </c>
      <c r="F54" s="94">
        <v>0</v>
      </c>
      <c r="G54" s="94">
        <v>8278000</v>
      </c>
      <c r="H54" s="94">
        <v>0</v>
      </c>
      <c r="I54" s="140">
        <v>8278000</v>
      </c>
      <c r="J54" s="94">
        <f t="shared" si="7"/>
        <v>0</v>
      </c>
      <c r="K54" s="95">
        <f t="shared" si="8"/>
        <v>0</v>
      </c>
      <c r="L54" s="199"/>
    </row>
    <row r="55" spans="1:15" ht="63" customHeight="1">
      <c r="A55" s="91">
        <v>5</v>
      </c>
      <c r="B55" s="105" t="s">
        <v>22</v>
      </c>
      <c r="C55" s="105" t="s">
        <v>64</v>
      </c>
      <c r="D55" s="105" t="s">
        <v>57</v>
      </c>
      <c r="E55" s="105" t="s">
        <v>311</v>
      </c>
      <c r="F55" s="94">
        <v>0</v>
      </c>
      <c r="G55" s="94">
        <v>1590000</v>
      </c>
      <c r="H55" s="94">
        <v>0</v>
      </c>
      <c r="I55" s="140">
        <v>1590000</v>
      </c>
      <c r="J55" s="94">
        <f t="shared" si="7"/>
        <v>0</v>
      </c>
      <c r="K55" s="95">
        <f t="shared" si="8"/>
        <v>0</v>
      </c>
      <c r="L55" s="199"/>
    </row>
    <row r="56" spans="1:15" ht="49.5" customHeight="1">
      <c r="A56" s="91">
        <v>6</v>
      </c>
      <c r="B56" s="105" t="s">
        <v>23</v>
      </c>
      <c r="C56" s="105" t="s">
        <v>65</v>
      </c>
      <c r="D56" s="105" t="s">
        <v>33</v>
      </c>
      <c r="E56" s="105" t="s">
        <v>312</v>
      </c>
      <c r="F56" s="94">
        <v>0</v>
      </c>
      <c r="G56" s="94">
        <v>4831300</v>
      </c>
      <c r="H56" s="94">
        <v>0</v>
      </c>
      <c r="I56" s="140">
        <v>4831300</v>
      </c>
      <c r="J56" s="94">
        <f t="shared" si="7"/>
        <v>0</v>
      </c>
      <c r="K56" s="95">
        <f t="shared" si="8"/>
        <v>0</v>
      </c>
      <c r="L56" s="199"/>
    </row>
    <row r="57" spans="1:15" ht="60.75" customHeight="1" thickBot="1">
      <c r="A57" s="141">
        <v>7</v>
      </c>
      <c r="B57" s="142" t="s">
        <v>24</v>
      </c>
      <c r="C57" s="142" t="s">
        <v>66</v>
      </c>
      <c r="D57" s="142" t="s">
        <v>34</v>
      </c>
      <c r="E57" s="142" t="s">
        <v>313</v>
      </c>
      <c r="F57" s="143">
        <v>0</v>
      </c>
      <c r="G57" s="143">
        <v>33730000</v>
      </c>
      <c r="H57" s="143">
        <v>0</v>
      </c>
      <c r="I57" s="144">
        <v>33730000</v>
      </c>
      <c r="J57" s="143">
        <f t="shared" si="7"/>
        <v>0</v>
      </c>
      <c r="K57" s="145">
        <f t="shared" si="8"/>
        <v>0</v>
      </c>
      <c r="L57" s="200"/>
    </row>
    <row r="58" spans="1:15" ht="77.25" customHeight="1" thickBot="1">
      <c r="A58" s="52">
        <v>8</v>
      </c>
      <c r="B58" s="34" t="s">
        <v>25</v>
      </c>
      <c r="C58" s="34" t="s">
        <v>67</v>
      </c>
      <c r="D58" s="34" t="s">
        <v>35</v>
      </c>
      <c r="E58" s="34" t="s">
        <v>314</v>
      </c>
      <c r="F58" s="53">
        <v>2000000</v>
      </c>
      <c r="G58" s="53">
        <v>0</v>
      </c>
      <c r="H58" s="53">
        <v>0</v>
      </c>
      <c r="I58" s="53">
        <v>0</v>
      </c>
      <c r="J58" s="54">
        <f t="shared" si="7"/>
        <v>-2000000</v>
      </c>
      <c r="K58" s="55">
        <f t="shared" si="8"/>
        <v>0</v>
      </c>
      <c r="M58" s="18" t="s">
        <v>292</v>
      </c>
    </row>
    <row r="59" spans="1:15" ht="45" customHeight="1">
      <c r="A59" s="100">
        <v>9</v>
      </c>
      <c r="B59" s="101" t="s">
        <v>26</v>
      </c>
      <c r="C59" s="101" t="s">
        <v>68</v>
      </c>
      <c r="D59" s="101" t="s">
        <v>33</v>
      </c>
      <c r="E59" s="101" t="s">
        <v>315</v>
      </c>
      <c r="F59" s="103">
        <v>0</v>
      </c>
      <c r="G59" s="103">
        <v>6595000</v>
      </c>
      <c r="H59" s="103">
        <v>0</v>
      </c>
      <c r="I59" s="137">
        <v>6595000</v>
      </c>
      <c r="J59" s="103">
        <f t="shared" si="7"/>
        <v>0</v>
      </c>
      <c r="K59" s="104">
        <f t="shared" si="8"/>
        <v>0</v>
      </c>
      <c r="L59" s="198" t="s">
        <v>165</v>
      </c>
    </row>
    <row r="60" spans="1:15" ht="108" customHeight="1">
      <c r="A60" s="120">
        <v>10</v>
      </c>
      <c r="B60" s="117" t="s">
        <v>376</v>
      </c>
      <c r="C60" s="117" t="s">
        <v>69</v>
      </c>
      <c r="D60" s="117" t="s">
        <v>36</v>
      </c>
      <c r="E60" s="117" t="s">
        <v>316</v>
      </c>
      <c r="F60" s="121">
        <v>6666176</v>
      </c>
      <c r="G60" s="121">
        <v>10041596</v>
      </c>
      <c r="H60" s="121">
        <v>0</v>
      </c>
      <c r="I60" s="122">
        <v>10041596</v>
      </c>
      <c r="J60" s="133">
        <f t="shared" si="7"/>
        <v>-6666176</v>
      </c>
      <c r="K60" s="123">
        <f t="shared" si="8"/>
        <v>0</v>
      </c>
      <c r="L60" s="199"/>
    </row>
    <row r="61" spans="1:15" ht="150" customHeight="1">
      <c r="A61" s="120">
        <v>11</v>
      </c>
      <c r="B61" s="117" t="s">
        <v>380</v>
      </c>
      <c r="C61" s="117" t="s">
        <v>70</v>
      </c>
      <c r="D61" s="117" t="s">
        <v>58</v>
      </c>
      <c r="E61" s="117" t="s">
        <v>306</v>
      </c>
      <c r="F61" s="121">
        <v>0</v>
      </c>
      <c r="G61" s="121">
        <v>394000</v>
      </c>
      <c r="H61" s="121">
        <v>0</v>
      </c>
      <c r="I61" s="122">
        <v>394000</v>
      </c>
      <c r="J61" s="121">
        <f t="shared" si="7"/>
        <v>0</v>
      </c>
      <c r="K61" s="123">
        <f t="shared" si="8"/>
        <v>0</v>
      </c>
      <c r="L61" s="199"/>
    </row>
    <row r="62" spans="1:15" ht="45" customHeight="1" thickBot="1">
      <c r="A62" s="187">
        <v>12</v>
      </c>
      <c r="B62" s="188" t="s">
        <v>27</v>
      </c>
      <c r="C62" s="188" t="s">
        <v>71</v>
      </c>
      <c r="D62" s="188" t="s">
        <v>59</v>
      </c>
      <c r="E62" s="188" t="s">
        <v>317</v>
      </c>
      <c r="F62" s="189">
        <v>0</v>
      </c>
      <c r="G62" s="189">
        <v>236226</v>
      </c>
      <c r="H62" s="189">
        <v>0</v>
      </c>
      <c r="I62" s="190">
        <v>236226</v>
      </c>
      <c r="J62" s="189">
        <f t="shared" si="7"/>
        <v>0</v>
      </c>
      <c r="K62" s="191">
        <f t="shared" si="8"/>
        <v>0</v>
      </c>
      <c r="L62" s="200"/>
    </row>
    <row r="63" spans="1:15" ht="45" customHeight="1" thickBot="1">
      <c r="A63" s="192" t="s">
        <v>407</v>
      </c>
      <c r="B63" s="193" t="s">
        <v>405</v>
      </c>
      <c r="C63" s="193" t="s">
        <v>406</v>
      </c>
      <c r="D63" s="193" t="s">
        <v>139</v>
      </c>
      <c r="E63" s="193" t="s">
        <v>314</v>
      </c>
      <c r="F63" s="194">
        <v>0</v>
      </c>
      <c r="G63" s="194">
        <v>61603856</v>
      </c>
      <c r="H63" s="194">
        <v>0</v>
      </c>
      <c r="I63" s="195">
        <v>52764278.700000003</v>
      </c>
      <c r="J63" s="194">
        <v>0</v>
      </c>
      <c r="K63" s="194">
        <f>I63-G63</f>
        <v>-8839577.299999997</v>
      </c>
      <c r="L63" s="186"/>
    </row>
    <row r="64" spans="1:15">
      <c r="A64" s="45"/>
      <c r="B64" s="14"/>
      <c r="C64" s="14"/>
      <c r="D64" s="15"/>
      <c r="E64" s="15"/>
      <c r="F64" s="56"/>
      <c r="G64" s="56"/>
      <c r="H64" s="57"/>
      <c r="I64" s="58"/>
      <c r="J64" s="56"/>
      <c r="K64" s="56"/>
    </row>
    <row r="65" spans="1:16" ht="45" customHeight="1" thickBot="1">
      <c r="A65" s="202" t="s">
        <v>28</v>
      </c>
      <c r="B65" s="202"/>
      <c r="C65" s="202"/>
      <c r="D65" s="203"/>
      <c r="E65" s="59"/>
      <c r="F65" s="60" t="s">
        <v>121</v>
      </c>
      <c r="G65" s="60" t="s">
        <v>116</v>
      </c>
      <c r="H65" s="60" t="s">
        <v>117</v>
      </c>
      <c r="I65" s="60" t="s">
        <v>118</v>
      </c>
      <c r="J65" s="60" t="s">
        <v>119</v>
      </c>
      <c r="K65" s="60" t="s">
        <v>120</v>
      </c>
      <c r="M65" s="23">
        <v>195000000</v>
      </c>
      <c r="O65" s="23">
        <v>23423767.848554231</v>
      </c>
      <c r="P65" s="23">
        <v>19853793.544782165</v>
      </c>
    </row>
    <row r="66" spans="1:16" ht="312.75" customHeight="1">
      <c r="A66" s="86">
        <v>1</v>
      </c>
      <c r="B66" s="138" t="s">
        <v>382</v>
      </c>
      <c r="C66" s="138" t="s">
        <v>75</v>
      </c>
      <c r="D66" s="138" t="s">
        <v>80</v>
      </c>
      <c r="E66" s="138" t="s">
        <v>297</v>
      </c>
      <c r="F66" s="146">
        <v>141200000</v>
      </c>
      <c r="G66" s="146">
        <v>47302705</v>
      </c>
      <c r="H66" s="88">
        <f>O65+P65</f>
        <v>43277561.3933364</v>
      </c>
      <c r="I66" s="88">
        <v>39048618.93</v>
      </c>
      <c r="J66" s="89">
        <f>H66-F66</f>
        <v>-97922438.6066636</v>
      </c>
      <c r="K66" s="90">
        <f>I66-G66</f>
        <v>-8254086.0700000003</v>
      </c>
      <c r="L66" s="198" t="s">
        <v>165</v>
      </c>
      <c r="O66" s="31" t="s">
        <v>285</v>
      </c>
      <c r="P66" s="31" t="s">
        <v>286</v>
      </c>
    </row>
    <row r="67" spans="1:16" ht="125.25" customHeight="1">
      <c r="A67" s="91">
        <v>2</v>
      </c>
      <c r="B67" s="105" t="s">
        <v>72</v>
      </c>
      <c r="C67" s="105" t="s">
        <v>76</v>
      </c>
      <c r="D67" s="105" t="s">
        <v>81</v>
      </c>
      <c r="E67" s="105" t="s">
        <v>294</v>
      </c>
      <c r="F67" s="147">
        <v>0</v>
      </c>
      <c r="G67" s="148">
        <v>24532049.449999999</v>
      </c>
      <c r="H67" s="94">
        <v>0</v>
      </c>
      <c r="I67" s="94">
        <v>24522712.609999999</v>
      </c>
      <c r="J67" s="94">
        <f t="shared" ref="J67:J80" si="9">H67-F67</f>
        <v>0</v>
      </c>
      <c r="K67" s="95">
        <f t="shared" ref="K67:K71" si="10">I67-G67</f>
        <v>-9336.839999999851</v>
      </c>
      <c r="L67" s="199"/>
    </row>
    <row r="68" spans="1:16" ht="174" customHeight="1" thickBot="1">
      <c r="A68" s="141">
        <v>3</v>
      </c>
      <c r="B68" s="142" t="s">
        <v>73</v>
      </c>
      <c r="C68" s="142" t="s">
        <v>77</v>
      </c>
      <c r="D68" s="142" t="s">
        <v>79</v>
      </c>
      <c r="E68" s="142" t="s">
        <v>295</v>
      </c>
      <c r="F68" s="149">
        <v>0</v>
      </c>
      <c r="G68" s="149">
        <v>72250000</v>
      </c>
      <c r="H68" s="143">
        <v>0</v>
      </c>
      <c r="I68" s="143">
        <v>55758499.310000002</v>
      </c>
      <c r="J68" s="143">
        <f t="shared" si="9"/>
        <v>0</v>
      </c>
      <c r="K68" s="145">
        <f t="shared" si="10"/>
        <v>-16491500.689999998</v>
      </c>
      <c r="L68" s="200"/>
    </row>
    <row r="69" spans="1:16" ht="90.75" customHeight="1" thickBot="1">
      <c r="A69" s="150">
        <v>4</v>
      </c>
      <c r="B69" s="151" t="s">
        <v>383</v>
      </c>
      <c r="C69" s="151" t="s">
        <v>170</v>
      </c>
      <c r="D69" s="151" t="s">
        <v>80</v>
      </c>
      <c r="E69" s="151" t="s">
        <v>296</v>
      </c>
      <c r="F69" s="152">
        <v>43250000</v>
      </c>
      <c r="G69" s="152">
        <v>340000</v>
      </c>
      <c r="H69" s="153">
        <v>0</v>
      </c>
      <c r="I69" s="154">
        <v>0</v>
      </c>
      <c r="J69" s="155">
        <f>H69-F69</f>
        <v>-43250000</v>
      </c>
      <c r="K69" s="153">
        <f>I69-G69</f>
        <v>-340000</v>
      </c>
      <c r="M69" s="18" t="s">
        <v>239</v>
      </c>
    </row>
    <row r="70" spans="1:16" ht="88.5" customHeight="1" thickBot="1">
      <c r="A70" s="156">
        <v>5</v>
      </c>
      <c r="B70" s="157" t="s">
        <v>74</v>
      </c>
      <c r="C70" s="157" t="s">
        <v>78</v>
      </c>
      <c r="D70" s="157" t="s">
        <v>82</v>
      </c>
      <c r="E70" s="157" t="s">
        <v>79</v>
      </c>
      <c r="F70" s="158">
        <v>0</v>
      </c>
      <c r="G70" s="158">
        <v>13250000</v>
      </c>
      <c r="H70" s="159">
        <v>0</v>
      </c>
      <c r="I70" s="159">
        <v>13249947.52</v>
      </c>
      <c r="J70" s="159">
        <f t="shared" si="9"/>
        <v>0</v>
      </c>
      <c r="K70" s="160">
        <f t="shared" si="10"/>
        <v>-52.480000000447035</v>
      </c>
      <c r="L70" s="17" t="s">
        <v>165</v>
      </c>
    </row>
    <row r="71" spans="1:16" ht="63" customHeight="1" thickBot="1">
      <c r="A71" s="150">
        <v>6</v>
      </c>
      <c r="B71" s="151" t="s">
        <v>166</v>
      </c>
      <c r="C71" s="151" t="s">
        <v>168</v>
      </c>
      <c r="D71" s="151" t="s">
        <v>167</v>
      </c>
      <c r="E71" s="151" t="s">
        <v>298</v>
      </c>
      <c r="F71" s="152">
        <v>75300000</v>
      </c>
      <c r="G71" s="152">
        <v>2400000</v>
      </c>
      <c r="H71" s="153">
        <v>0</v>
      </c>
      <c r="I71" s="153">
        <v>0</v>
      </c>
      <c r="J71" s="155">
        <f>H71-F71</f>
        <v>-75300000</v>
      </c>
      <c r="K71" s="153">
        <f t="shared" si="10"/>
        <v>-2400000</v>
      </c>
      <c r="M71" s="18" t="s">
        <v>171</v>
      </c>
    </row>
    <row r="72" spans="1:16" ht="79.5" customHeight="1" thickBot="1">
      <c r="A72" s="126">
        <v>7</v>
      </c>
      <c r="B72" s="127" t="s">
        <v>384</v>
      </c>
      <c r="C72" s="127" t="s">
        <v>169</v>
      </c>
      <c r="D72" s="127" t="s">
        <v>83</v>
      </c>
      <c r="E72" s="127" t="s">
        <v>299</v>
      </c>
      <c r="F72" s="129">
        <v>0</v>
      </c>
      <c r="G72" s="129">
        <v>51300000</v>
      </c>
      <c r="H72" s="128">
        <v>0</v>
      </c>
      <c r="I72" s="128">
        <v>51300000</v>
      </c>
      <c r="J72" s="128">
        <f t="shared" si="9"/>
        <v>0</v>
      </c>
      <c r="K72" s="130">
        <f>I72-G72</f>
        <v>0</v>
      </c>
      <c r="L72" s="17" t="s">
        <v>165</v>
      </c>
    </row>
    <row r="73" spans="1:16" ht="45" customHeight="1">
      <c r="A73" s="66">
        <v>8</v>
      </c>
      <c r="B73" s="16" t="s">
        <v>172</v>
      </c>
      <c r="C73" s="16" t="s">
        <v>187</v>
      </c>
      <c r="D73" s="16" t="s">
        <v>178</v>
      </c>
      <c r="E73" s="16" t="s">
        <v>300</v>
      </c>
      <c r="F73" s="67">
        <v>0</v>
      </c>
      <c r="G73" s="67">
        <v>13962400</v>
      </c>
      <c r="H73" s="56">
        <v>0</v>
      </c>
      <c r="I73" s="56">
        <v>0</v>
      </c>
      <c r="J73" s="56">
        <f t="shared" si="9"/>
        <v>0</v>
      </c>
      <c r="K73" s="68">
        <f>J73-G73</f>
        <v>-13962400</v>
      </c>
    </row>
    <row r="74" spans="1:16" ht="121.5" customHeight="1">
      <c r="A74" s="69">
        <v>9</v>
      </c>
      <c r="B74" s="1" t="s">
        <v>173</v>
      </c>
      <c r="C74" s="1" t="s">
        <v>182</v>
      </c>
      <c r="D74" s="1" t="s">
        <v>193</v>
      </c>
      <c r="E74" s="1" t="s">
        <v>301</v>
      </c>
      <c r="F74" s="61">
        <v>0</v>
      </c>
      <c r="G74" s="61">
        <v>5556920</v>
      </c>
      <c r="H74" s="63">
        <v>0</v>
      </c>
      <c r="I74" s="63">
        <v>0</v>
      </c>
      <c r="J74" s="63">
        <f t="shared" si="9"/>
        <v>0</v>
      </c>
      <c r="K74" s="68">
        <f t="shared" ref="K74:K80" si="11">J74-G74</f>
        <v>-5556920</v>
      </c>
    </row>
    <row r="75" spans="1:16" ht="60" customHeight="1">
      <c r="A75" s="69">
        <v>10</v>
      </c>
      <c r="B75" s="1" t="s">
        <v>174</v>
      </c>
      <c r="C75" s="1" t="s">
        <v>186</v>
      </c>
      <c r="D75" s="1" t="s">
        <v>179</v>
      </c>
      <c r="E75" s="1" t="s">
        <v>302</v>
      </c>
      <c r="F75" s="61">
        <v>0</v>
      </c>
      <c r="G75" s="61">
        <v>8150000</v>
      </c>
      <c r="H75" s="63">
        <v>0</v>
      </c>
      <c r="I75" s="63">
        <v>0</v>
      </c>
      <c r="J75" s="63">
        <f t="shared" si="9"/>
        <v>0</v>
      </c>
      <c r="K75" s="68">
        <f t="shared" si="11"/>
        <v>-8150000</v>
      </c>
    </row>
    <row r="76" spans="1:16" ht="64.5" customHeight="1">
      <c r="A76" s="69">
        <v>11</v>
      </c>
      <c r="B76" s="1" t="s">
        <v>385</v>
      </c>
      <c r="C76" s="1" t="s">
        <v>183</v>
      </c>
      <c r="D76" s="1" t="s">
        <v>180</v>
      </c>
      <c r="E76" s="1" t="s">
        <v>328</v>
      </c>
      <c r="F76" s="61">
        <v>32940000</v>
      </c>
      <c r="G76" s="61">
        <v>0</v>
      </c>
      <c r="H76" s="63">
        <v>0</v>
      </c>
      <c r="I76" s="63">
        <v>0</v>
      </c>
      <c r="J76" s="63">
        <f t="shared" si="9"/>
        <v>-32940000</v>
      </c>
      <c r="K76" s="68">
        <f t="shared" si="11"/>
        <v>-32940000</v>
      </c>
    </row>
    <row r="77" spans="1:16" ht="45" customHeight="1">
      <c r="A77" s="69">
        <v>12</v>
      </c>
      <c r="B77" s="1" t="s">
        <v>175</v>
      </c>
      <c r="C77" s="1" t="s">
        <v>184</v>
      </c>
      <c r="D77" s="1" t="s">
        <v>106</v>
      </c>
      <c r="E77" s="1" t="s">
        <v>303</v>
      </c>
      <c r="F77" s="61">
        <v>0</v>
      </c>
      <c r="G77" s="61">
        <v>7867490</v>
      </c>
      <c r="H77" s="63">
        <v>0</v>
      </c>
      <c r="I77" s="63">
        <v>0</v>
      </c>
      <c r="J77" s="63">
        <f t="shared" si="9"/>
        <v>0</v>
      </c>
      <c r="K77" s="68">
        <f t="shared" si="11"/>
        <v>-7867490</v>
      </c>
    </row>
    <row r="78" spans="1:16" ht="45" customHeight="1">
      <c r="A78" s="69">
        <v>13</v>
      </c>
      <c r="B78" s="1" t="s">
        <v>176</v>
      </c>
      <c r="C78" s="1" t="s">
        <v>188</v>
      </c>
      <c r="D78" s="1" t="s">
        <v>181</v>
      </c>
      <c r="E78" s="1" t="s">
        <v>304</v>
      </c>
      <c r="F78" s="61">
        <v>0</v>
      </c>
      <c r="G78" s="61">
        <v>3003000</v>
      </c>
      <c r="H78" s="63">
        <v>0</v>
      </c>
      <c r="I78" s="63">
        <v>0</v>
      </c>
      <c r="J78" s="63">
        <f t="shared" si="9"/>
        <v>0</v>
      </c>
      <c r="K78" s="68">
        <f t="shared" si="11"/>
        <v>-3003000</v>
      </c>
    </row>
    <row r="79" spans="1:16" ht="45" customHeight="1">
      <c r="A79" s="69">
        <v>14</v>
      </c>
      <c r="B79" s="1" t="s">
        <v>177</v>
      </c>
      <c r="C79" s="1" t="s">
        <v>185</v>
      </c>
      <c r="D79" s="1" t="s">
        <v>139</v>
      </c>
      <c r="E79" s="1" t="s">
        <v>305</v>
      </c>
      <c r="F79" s="61">
        <v>0</v>
      </c>
      <c r="G79" s="61">
        <v>112573991</v>
      </c>
      <c r="H79" s="63">
        <v>0</v>
      </c>
      <c r="I79" s="63">
        <v>0</v>
      </c>
      <c r="J79" s="63">
        <f t="shared" si="9"/>
        <v>0</v>
      </c>
      <c r="K79" s="68">
        <f t="shared" si="11"/>
        <v>-112573991</v>
      </c>
    </row>
    <row r="80" spans="1:16" ht="144" customHeight="1">
      <c r="A80" s="113">
        <v>15</v>
      </c>
      <c r="B80" s="117" t="s">
        <v>380</v>
      </c>
      <c r="C80" s="117" t="s">
        <v>189</v>
      </c>
      <c r="D80" s="117" t="s">
        <v>58</v>
      </c>
      <c r="E80" s="117" t="s">
        <v>306</v>
      </c>
      <c r="F80" s="124">
        <v>0</v>
      </c>
      <c r="G80" s="124">
        <v>307000</v>
      </c>
      <c r="H80" s="121">
        <v>0</v>
      </c>
      <c r="I80" s="121">
        <v>0</v>
      </c>
      <c r="J80" s="121">
        <f t="shared" si="9"/>
        <v>0</v>
      </c>
      <c r="K80" s="125">
        <f t="shared" si="11"/>
        <v>-307000</v>
      </c>
    </row>
    <row r="81" spans="1:15">
      <c r="A81" s="70"/>
      <c r="B81" s="14"/>
      <c r="C81" s="14"/>
      <c r="D81" s="15"/>
      <c r="E81" s="36"/>
      <c r="F81" s="62"/>
      <c r="G81" s="62"/>
      <c r="H81" s="51"/>
      <c r="I81" s="51"/>
      <c r="J81" s="51"/>
      <c r="K81" s="71"/>
    </row>
    <row r="82" spans="1:15" ht="45" customHeight="1" thickBot="1">
      <c r="A82" s="202" t="s">
        <v>84</v>
      </c>
      <c r="B82" s="202"/>
      <c r="C82" s="202"/>
      <c r="D82" s="203"/>
      <c r="E82" s="59"/>
      <c r="F82" s="60" t="s">
        <v>121</v>
      </c>
      <c r="G82" s="60" t="s">
        <v>116</v>
      </c>
      <c r="H82" s="60" t="s">
        <v>117</v>
      </c>
      <c r="I82" s="60" t="s">
        <v>118</v>
      </c>
      <c r="J82" s="60" t="s">
        <v>119</v>
      </c>
      <c r="K82" s="60" t="s">
        <v>120</v>
      </c>
      <c r="L82" s="24"/>
      <c r="M82" s="23">
        <v>195000000</v>
      </c>
      <c r="O82" s="23">
        <v>23404296.609999999</v>
      </c>
    </row>
    <row r="83" spans="1:15" ht="327" customHeight="1">
      <c r="A83" s="100">
        <v>1</v>
      </c>
      <c r="B83" s="101" t="s">
        <v>85</v>
      </c>
      <c r="C83" s="101" t="s">
        <v>91</v>
      </c>
      <c r="D83" s="101" t="s">
        <v>89</v>
      </c>
      <c r="E83" s="101" t="s">
        <v>318</v>
      </c>
      <c r="F83" s="161">
        <v>0</v>
      </c>
      <c r="G83" s="103">
        <v>88130500</v>
      </c>
      <c r="H83" s="103">
        <v>0</v>
      </c>
      <c r="I83" s="103">
        <v>88130500</v>
      </c>
      <c r="J83" s="103">
        <f>H83-F83</f>
        <v>0</v>
      </c>
      <c r="K83" s="104">
        <f>I83-G83</f>
        <v>0</v>
      </c>
      <c r="L83" s="206" t="s">
        <v>165</v>
      </c>
      <c r="O83" s="31" t="s">
        <v>284</v>
      </c>
    </row>
    <row r="84" spans="1:15" ht="114" customHeight="1">
      <c r="A84" s="91">
        <v>2</v>
      </c>
      <c r="B84" s="105" t="s">
        <v>86</v>
      </c>
      <c r="C84" s="105" t="s">
        <v>92</v>
      </c>
      <c r="D84" s="105" t="s">
        <v>90</v>
      </c>
      <c r="E84" s="105" t="s">
        <v>319</v>
      </c>
      <c r="F84" s="147">
        <v>0</v>
      </c>
      <c r="G84" s="94">
        <v>45591883</v>
      </c>
      <c r="H84" s="94">
        <v>0</v>
      </c>
      <c r="I84" s="94">
        <v>45591883</v>
      </c>
      <c r="J84" s="94">
        <f t="shared" ref="J84:J97" si="12">H84-F84</f>
        <v>0</v>
      </c>
      <c r="K84" s="95">
        <f t="shared" ref="K84:K109" si="13">I84-G84</f>
        <v>0</v>
      </c>
      <c r="L84" s="207"/>
    </row>
    <row r="85" spans="1:15" ht="108.75" customHeight="1">
      <c r="A85" s="91">
        <v>3</v>
      </c>
      <c r="B85" s="105" t="s">
        <v>87</v>
      </c>
      <c r="C85" s="105" t="s">
        <v>93</v>
      </c>
      <c r="D85" s="105" t="s">
        <v>88</v>
      </c>
      <c r="E85" s="105" t="s">
        <v>320</v>
      </c>
      <c r="F85" s="147">
        <v>0</v>
      </c>
      <c r="G85" s="94">
        <v>56087081</v>
      </c>
      <c r="H85" s="94">
        <v>0</v>
      </c>
      <c r="I85" s="94">
        <v>56087081</v>
      </c>
      <c r="J85" s="94">
        <f t="shared" si="12"/>
        <v>0</v>
      </c>
      <c r="K85" s="95">
        <f t="shared" si="13"/>
        <v>0</v>
      </c>
      <c r="L85" s="207"/>
    </row>
    <row r="86" spans="1:15" ht="135" customHeight="1" thickBot="1">
      <c r="A86" s="96">
        <v>4</v>
      </c>
      <c r="B86" s="112" t="s">
        <v>386</v>
      </c>
      <c r="C86" s="112" t="s">
        <v>114</v>
      </c>
      <c r="D86" s="112" t="s">
        <v>115</v>
      </c>
      <c r="E86" s="112" t="s">
        <v>321</v>
      </c>
      <c r="F86" s="98">
        <v>0</v>
      </c>
      <c r="G86" s="98">
        <v>90060000</v>
      </c>
      <c r="H86" s="98">
        <v>0</v>
      </c>
      <c r="I86" s="98">
        <f>M82-SUM(I83:I85)</f>
        <v>5190536</v>
      </c>
      <c r="J86" s="98">
        <f t="shared" si="12"/>
        <v>0</v>
      </c>
      <c r="K86" s="99">
        <f t="shared" si="13"/>
        <v>-84869464</v>
      </c>
      <c r="L86" s="208"/>
    </row>
    <row r="87" spans="1:15" ht="135.75" customHeight="1">
      <c r="A87" s="66">
        <v>5</v>
      </c>
      <c r="B87" s="16" t="s">
        <v>194</v>
      </c>
      <c r="C87" s="16" t="s">
        <v>195</v>
      </c>
      <c r="D87" s="16" t="s">
        <v>89</v>
      </c>
      <c r="E87" s="16" t="s">
        <v>322</v>
      </c>
      <c r="F87" s="56">
        <v>0</v>
      </c>
      <c r="G87" s="56">
        <v>39392200</v>
      </c>
      <c r="H87" s="56">
        <v>0</v>
      </c>
      <c r="I87" s="56">
        <v>0</v>
      </c>
      <c r="J87" s="56">
        <f t="shared" si="12"/>
        <v>0</v>
      </c>
      <c r="K87" s="68">
        <f>-I87-G87</f>
        <v>-39392200</v>
      </c>
      <c r="M87" s="27"/>
    </row>
    <row r="88" spans="1:15" ht="87" customHeight="1">
      <c r="A88" s="72">
        <v>6</v>
      </c>
      <c r="B88" s="26" t="s">
        <v>374</v>
      </c>
      <c r="C88" s="26" t="s">
        <v>127</v>
      </c>
      <c r="D88" s="26" t="s">
        <v>134</v>
      </c>
      <c r="E88" s="26" t="s">
        <v>323</v>
      </c>
      <c r="F88" s="73">
        <v>0</v>
      </c>
      <c r="G88" s="73">
        <v>89350000</v>
      </c>
      <c r="H88" s="73">
        <v>0</v>
      </c>
      <c r="I88" s="73">
        <v>0</v>
      </c>
      <c r="J88" s="73">
        <f t="shared" si="12"/>
        <v>0</v>
      </c>
      <c r="K88" s="74">
        <f>-I88-G88</f>
        <v>-89350000</v>
      </c>
      <c r="M88" s="27"/>
    </row>
    <row r="89" spans="1:15" ht="86.25" customHeight="1">
      <c r="A89" s="75">
        <v>7</v>
      </c>
      <c r="B89" s="1" t="s">
        <v>206</v>
      </c>
      <c r="C89" s="1" t="s">
        <v>196</v>
      </c>
      <c r="D89" s="1" t="s">
        <v>202</v>
      </c>
      <c r="E89" s="1" t="s">
        <v>324</v>
      </c>
      <c r="F89" s="63">
        <v>0</v>
      </c>
      <c r="G89" s="63">
        <v>17190000</v>
      </c>
      <c r="H89" s="63">
        <v>0</v>
      </c>
      <c r="I89" s="63">
        <v>0</v>
      </c>
      <c r="J89" s="63">
        <f t="shared" si="12"/>
        <v>0</v>
      </c>
      <c r="K89" s="76">
        <f>I89-G89</f>
        <v>-17190000</v>
      </c>
      <c r="M89" s="27"/>
    </row>
    <row r="90" spans="1:15" ht="45" customHeight="1">
      <c r="A90" s="75">
        <v>8</v>
      </c>
      <c r="B90" s="1" t="s">
        <v>207</v>
      </c>
      <c r="C90" s="1" t="s">
        <v>197</v>
      </c>
      <c r="D90" s="1" t="s">
        <v>203</v>
      </c>
      <c r="E90" s="1" t="s">
        <v>325</v>
      </c>
      <c r="F90" s="63">
        <v>0</v>
      </c>
      <c r="G90" s="63">
        <v>80300000</v>
      </c>
      <c r="H90" s="63">
        <v>0</v>
      </c>
      <c r="I90" s="63">
        <v>0</v>
      </c>
      <c r="J90" s="63">
        <f t="shared" si="12"/>
        <v>0</v>
      </c>
      <c r="K90" s="76">
        <f t="shared" ref="K90:K93" si="14">I90-G90</f>
        <v>-80300000</v>
      </c>
      <c r="M90" s="27"/>
    </row>
    <row r="91" spans="1:15" ht="149.25" customHeight="1">
      <c r="A91" s="75">
        <v>9</v>
      </c>
      <c r="B91" s="1" t="s">
        <v>208</v>
      </c>
      <c r="C91" s="1" t="s">
        <v>198</v>
      </c>
      <c r="D91" s="1" t="s">
        <v>201</v>
      </c>
      <c r="E91" s="1" t="s">
        <v>326</v>
      </c>
      <c r="F91" s="63">
        <v>0</v>
      </c>
      <c r="G91" s="63">
        <v>26591361.699999999</v>
      </c>
      <c r="H91" s="63">
        <v>0</v>
      </c>
      <c r="I91" s="63">
        <v>0</v>
      </c>
      <c r="J91" s="63">
        <f t="shared" si="12"/>
        <v>0</v>
      </c>
      <c r="K91" s="76">
        <f t="shared" si="14"/>
        <v>-26591361.699999999</v>
      </c>
      <c r="M91" s="27"/>
    </row>
    <row r="92" spans="1:15" ht="54.75" customHeight="1">
      <c r="A92" s="75">
        <v>10</v>
      </c>
      <c r="B92" s="1" t="s">
        <v>209</v>
      </c>
      <c r="C92" s="1" t="s">
        <v>199</v>
      </c>
      <c r="D92" s="1" t="s">
        <v>204</v>
      </c>
      <c r="E92" s="1" t="s">
        <v>327</v>
      </c>
      <c r="F92" s="63">
        <v>0</v>
      </c>
      <c r="G92" s="63">
        <v>16600000</v>
      </c>
      <c r="H92" s="63">
        <v>0</v>
      </c>
      <c r="I92" s="63">
        <v>0</v>
      </c>
      <c r="J92" s="63">
        <f t="shared" si="12"/>
        <v>0</v>
      </c>
      <c r="K92" s="76">
        <f t="shared" si="14"/>
        <v>-16600000</v>
      </c>
      <c r="M92" s="27"/>
    </row>
    <row r="93" spans="1:15" ht="45" customHeight="1" thickBot="1">
      <c r="A93" s="75">
        <v>11</v>
      </c>
      <c r="B93" s="26" t="s">
        <v>210</v>
      </c>
      <c r="C93" s="26" t="s">
        <v>200</v>
      </c>
      <c r="D93" s="26" t="s">
        <v>205</v>
      </c>
      <c r="E93" s="26" t="s">
        <v>331</v>
      </c>
      <c r="F93" s="73">
        <v>0</v>
      </c>
      <c r="G93" s="73">
        <v>35000000</v>
      </c>
      <c r="H93" s="73">
        <v>0</v>
      </c>
      <c r="I93" s="73">
        <v>0</v>
      </c>
      <c r="J93" s="73">
        <f t="shared" si="12"/>
        <v>0</v>
      </c>
      <c r="K93" s="74">
        <f t="shared" si="14"/>
        <v>-35000000</v>
      </c>
      <c r="M93" s="27"/>
    </row>
    <row r="94" spans="1:15" ht="130.5" customHeight="1" thickBot="1">
      <c r="A94" s="156">
        <v>12</v>
      </c>
      <c r="B94" s="157" t="s">
        <v>378</v>
      </c>
      <c r="C94" s="157" t="s">
        <v>44</v>
      </c>
      <c r="D94" s="157" t="s">
        <v>39</v>
      </c>
      <c r="E94" s="157" t="s">
        <v>332</v>
      </c>
      <c r="F94" s="159">
        <v>8848111</v>
      </c>
      <c r="G94" s="159">
        <v>0</v>
      </c>
      <c r="H94" s="159">
        <v>8848111</v>
      </c>
      <c r="I94" s="159">
        <v>0</v>
      </c>
      <c r="J94" s="159">
        <f t="shared" si="12"/>
        <v>0</v>
      </c>
      <c r="K94" s="162">
        <f t="shared" si="13"/>
        <v>0</v>
      </c>
      <c r="L94" s="29" t="s">
        <v>165</v>
      </c>
      <c r="M94" s="27" t="s">
        <v>211</v>
      </c>
    </row>
    <row r="95" spans="1:15" ht="75.75" customHeight="1">
      <c r="A95" s="66">
        <v>13</v>
      </c>
      <c r="B95" s="28" t="s">
        <v>383</v>
      </c>
      <c r="C95" s="28" t="s">
        <v>170</v>
      </c>
      <c r="D95" s="28" t="s">
        <v>80</v>
      </c>
      <c r="E95" s="28" t="s">
        <v>296</v>
      </c>
      <c r="F95" s="56">
        <v>0</v>
      </c>
      <c r="G95" s="56">
        <v>6000000</v>
      </c>
      <c r="H95" s="56">
        <v>0</v>
      </c>
      <c r="I95" s="56">
        <v>0</v>
      </c>
      <c r="J95" s="56">
        <f t="shared" si="12"/>
        <v>0</v>
      </c>
      <c r="K95" s="68">
        <f t="shared" si="13"/>
        <v>-6000000</v>
      </c>
      <c r="L95" s="27"/>
      <c r="M95" s="27"/>
    </row>
    <row r="96" spans="1:15" ht="132" customHeight="1">
      <c r="A96" s="69">
        <v>14</v>
      </c>
      <c r="B96" s="2" t="s">
        <v>212</v>
      </c>
      <c r="C96" s="2" t="s">
        <v>226</v>
      </c>
      <c r="D96" s="2" t="s">
        <v>233</v>
      </c>
      <c r="E96" s="2" t="s">
        <v>330</v>
      </c>
      <c r="F96" s="63">
        <v>0</v>
      </c>
      <c r="G96" s="63">
        <v>98789507</v>
      </c>
      <c r="H96" s="63">
        <v>0</v>
      </c>
      <c r="I96" s="56">
        <v>0</v>
      </c>
      <c r="J96" s="63">
        <f t="shared" si="12"/>
        <v>0</v>
      </c>
      <c r="K96" s="68">
        <f t="shared" si="13"/>
        <v>-98789507</v>
      </c>
      <c r="L96" s="27"/>
      <c r="M96" s="27"/>
    </row>
    <row r="97" spans="1:16" ht="98.25" customHeight="1">
      <c r="A97" s="69">
        <v>15</v>
      </c>
      <c r="B97" s="2" t="s">
        <v>213</v>
      </c>
      <c r="C97" s="2" t="s">
        <v>227</v>
      </c>
      <c r="D97" s="2" t="s">
        <v>234</v>
      </c>
      <c r="E97" s="2" t="s">
        <v>329</v>
      </c>
      <c r="F97" s="63">
        <v>0</v>
      </c>
      <c r="G97" s="63">
        <v>3526000</v>
      </c>
      <c r="H97" s="63">
        <v>0</v>
      </c>
      <c r="I97" s="56">
        <v>0</v>
      </c>
      <c r="J97" s="63">
        <f t="shared" si="12"/>
        <v>0</v>
      </c>
      <c r="K97" s="68">
        <f t="shared" si="13"/>
        <v>-3526000</v>
      </c>
      <c r="L97" s="27"/>
      <c r="M97" s="27"/>
    </row>
    <row r="98" spans="1:16" ht="72" customHeight="1">
      <c r="A98" s="113">
        <v>16</v>
      </c>
      <c r="B98" s="117" t="s">
        <v>385</v>
      </c>
      <c r="C98" s="117" t="s">
        <v>183</v>
      </c>
      <c r="D98" s="117" t="s">
        <v>180</v>
      </c>
      <c r="E98" s="117" t="s">
        <v>328</v>
      </c>
      <c r="F98" s="121">
        <v>16200000</v>
      </c>
      <c r="G98" s="121">
        <v>7080000</v>
      </c>
      <c r="H98" s="124">
        <f>O82-F98</f>
        <v>7204296.6099999994</v>
      </c>
      <c r="I98" s="134">
        <v>0</v>
      </c>
      <c r="J98" s="133">
        <f>H98-F98</f>
        <v>-8995703.3900000006</v>
      </c>
      <c r="K98" s="125">
        <f t="shared" si="13"/>
        <v>-7080000</v>
      </c>
      <c r="L98" s="27"/>
      <c r="M98" s="27" t="s">
        <v>240</v>
      </c>
    </row>
    <row r="99" spans="1:16" ht="61.5" customHeight="1">
      <c r="A99" s="69">
        <v>17</v>
      </c>
      <c r="B99" s="2" t="s">
        <v>214</v>
      </c>
      <c r="C99" s="2" t="s">
        <v>228</v>
      </c>
      <c r="D99" s="2" t="s">
        <v>139</v>
      </c>
      <c r="E99" s="2" t="s">
        <v>333</v>
      </c>
      <c r="F99" s="63">
        <v>1489170.08</v>
      </c>
      <c r="G99" s="63">
        <v>45778153.340000004</v>
      </c>
      <c r="H99" s="63">
        <v>1489170.08</v>
      </c>
      <c r="I99" s="56">
        <v>0</v>
      </c>
      <c r="J99" s="61">
        <f t="shared" ref="J99:J109" si="15">H99-F99</f>
        <v>0</v>
      </c>
      <c r="K99" s="68">
        <f t="shared" si="13"/>
        <v>-45778153.340000004</v>
      </c>
      <c r="L99" s="27"/>
      <c r="M99" s="27"/>
    </row>
    <row r="100" spans="1:16" ht="120.75" customHeight="1">
      <c r="A100" s="69">
        <v>18</v>
      </c>
      <c r="B100" s="2" t="s">
        <v>215</v>
      </c>
      <c r="C100" s="2" t="s">
        <v>222</v>
      </c>
      <c r="D100" s="2" t="s">
        <v>235</v>
      </c>
      <c r="E100" s="2" t="s">
        <v>334</v>
      </c>
      <c r="F100" s="63">
        <v>0</v>
      </c>
      <c r="G100" s="63">
        <v>2448000</v>
      </c>
      <c r="H100" s="63">
        <v>0</v>
      </c>
      <c r="I100" s="56">
        <v>0</v>
      </c>
      <c r="J100" s="61">
        <f t="shared" si="15"/>
        <v>0</v>
      </c>
      <c r="K100" s="68">
        <f t="shared" si="13"/>
        <v>-2448000</v>
      </c>
      <c r="L100" s="27"/>
      <c r="M100" s="27"/>
    </row>
    <row r="101" spans="1:16" ht="61.5" customHeight="1">
      <c r="A101" s="43">
        <v>19</v>
      </c>
      <c r="B101" s="11" t="s">
        <v>216</v>
      </c>
      <c r="C101" s="11" t="s">
        <v>229</v>
      </c>
      <c r="D101" s="11" t="s">
        <v>139</v>
      </c>
      <c r="E101" s="11" t="s">
        <v>314</v>
      </c>
      <c r="F101" s="39">
        <v>0</v>
      </c>
      <c r="G101" s="39">
        <v>30321883</v>
      </c>
      <c r="H101" s="39">
        <v>0</v>
      </c>
      <c r="I101" s="177">
        <v>0</v>
      </c>
      <c r="J101" s="178">
        <f t="shared" si="15"/>
        <v>0</v>
      </c>
      <c r="K101" s="179">
        <f t="shared" si="13"/>
        <v>-30321883</v>
      </c>
      <c r="L101" s="27"/>
      <c r="M101" s="27"/>
    </row>
    <row r="102" spans="1:16" ht="61.5" customHeight="1">
      <c r="A102" s="69">
        <v>20</v>
      </c>
      <c r="B102" s="2" t="s">
        <v>217</v>
      </c>
      <c r="C102" s="2" t="s">
        <v>230</v>
      </c>
      <c r="D102" s="2" t="s">
        <v>236</v>
      </c>
      <c r="E102" s="2" t="s">
        <v>314</v>
      </c>
      <c r="F102" s="63">
        <v>0</v>
      </c>
      <c r="G102" s="63">
        <v>22959616</v>
      </c>
      <c r="H102" s="63">
        <v>0</v>
      </c>
      <c r="I102" s="56">
        <v>0</v>
      </c>
      <c r="J102" s="61">
        <f t="shared" si="15"/>
        <v>0</v>
      </c>
      <c r="K102" s="68">
        <f t="shared" si="13"/>
        <v>-22959616</v>
      </c>
      <c r="L102" s="27"/>
      <c r="M102" s="27"/>
    </row>
    <row r="103" spans="1:16" ht="61.5" customHeight="1">
      <c r="A103" s="69">
        <v>21</v>
      </c>
      <c r="B103" s="2" t="s">
        <v>387</v>
      </c>
      <c r="C103" s="2" t="s">
        <v>231</v>
      </c>
      <c r="D103" s="2" t="s">
        <v>139</v>
      </c>
      <c r="E103" s="2" t="s">
        <v>314</v>
      </c>
      <c r="F103" s="63">
        <v>0</v>
      </c>
      <c r="G103" s="63">
        <v>85511219.030000001</v>
      </c>
      <c r="H103" s="63">
        <v>0</v>
      </c>
      <c r="I103" s="56">
        <v>0</v>
      </c>
      <c r="J103" s="61">
        <f t="shared" si="15"/>
        <v>0</v>
      </c>
      <c r="K103" s="68">
        <f t="shared" si="13"/>
        <v>-85511219.030000001</v>
      </c>
      <c r="L103" s="27"/>
      <c r="M103" s="27"/>
    </row>
    <row r="104" spans="1:16" ht="61.5" customHeight="1">
      <c r="A104" s="69">
        <v>22</v>
      </c>
      <c r="B104" s="2" t="s">
        <v>218</v>
      </c>
      <c r="C104" s="2" t="s">
        <v>223</v>
      </c>
      <c r="D104" s="2" t="s">
        <v>139</v>
      </c>
      <c r="E104" s="2" t="s">
        <v>89</v>
      </c>
      <c r="F104" s="63">
        <v>0</v>
      </c>
      <c r="G104" s="63">
        <v>89051066</v>
      </c>
      <c r="H104" s="63">
        <v>0</v>
      </c>
      <c r="I104" s="56">
        <v>0</v>
      </c>
      <c r="J104" s="61">
        <f t="shared" si="15"/>
        <v>0</v>
      </c>
      <c r="K104" s="68">
        <f t="shared" si="13"/>
        <v>-89051066</v>
      </c>
      <c r="L104" s="27"/>
      <c r="M104" s="27"/>
    </row>
    <row r="105" spans="1:16" ht="102.75" customHeight="1">
      <c r="A105" s="69">
        <v>23</v>
      </c>
      <c r="B105" s="2" t="s">
        <v>219</v>
      </c>
      <c r="C105" s="2" t="s">
        <v>224</v>
      </c>
      <c r="D105" s="2" t="s">
        <v>237</v>
      </c>
      <c r="E105" s="2" t="s">
        <v>335</v>
      </c>
      <c r="F105" s="63">
        <v>0</v>
      </c>
      <c r="G105" s="63">
        <v>1524750</v>
      </c>
      <c r="H105" s="63">
        <v>0</v>
      </c>
      <c r="I105" s="56">
        <v>0</v>
      </c>
      <c r="J105" s="61">
        <f t="shared" si="15"/>
        <v>0</v>
      </c>
      <c r="K105" s="68">
        <f t="shared" si="13"/>
        <v>-1524750</v>
      </c>
      <c r="L105" s="27"/>
      <c r="M105" s="27"/>
    </row>
    <row r="106" spans="1:16" ht="128.25" customHeight="1">
      <c r="A106" s="69">
        <v>24</v>
      </c>
      <c r="B106" s="2" t="s">
        <v>220</v>
      </c>
      <c r="C106" s="2" t="s">
        <v>225</v>
      </c>
      <c r="D106" s="2" t="s">
        <v>238</v>
      </c>
      <c r="E106" s="2" t="s">
        <v>336</v>
      </c>
      <c r="F106" s="63">
        <v>0</v>
      </c>
      <c r="G106" s="63">
        <v>4607173.05</v>
      </c>
      <c r="H106" s="63">
        <v>0</v>
      </c>
      <c r="I106" s="56">
        <v>0</v>
      </c>
      <c r="J106" s="61">
        <f t="shared" si="15"/>
        <v>0</v>
      </c>
      <c r="K106" s="68">
        <f t="shared" si="13"/>
        <v>-4607173.05</v>
      </c>
      <c r="L106" s="27"/>
      <c r="M106" s="27"/>
    </row>
    <row r="107" spans="1:16" ht="102" customHeight="1">
      <c r="A107" s="113">
        <v>25</v>
      </c>
      <c r="B107" s="117" t="s">
        <v>376</v>
      </c>
      <c r="C107" s="117" t="s">
        <v>69</v>
      </c>
      <c r="D107" s="117" t="s">
        <v>36</v>
      </c>
      <c r="E107" s="117" t="s">
        <v>316</v>
      </c>
      <c r="F107" s="121">
        <v>0</v>
      </c>
      <c r="G107" s="121">
        <v>10093911</v>
      </c>
      <c r="H107" s="121">
        <v>0</v>
      </c>
      <c r="I107" s="134">
        <v>0</v>
      </c>
      <c r="J107" s="124">
        <f t="shared" si="15"/>
        <v>0</v>
      </c>
      <c r="K107" s="125">
        <f t="shared" si="13"/>
        <v>-10093911</v>
      </c>
      <c r="L107" s="27"/>
      <c r="M107" s="27"/>
    </row>
    <row r="108" spans="1:16" ht="49.5" customHeight="1" thickBot="1">
      <c r="A108" s="72">
        <v>26</v>
      </c>
      <c r="B108" s="30" t="s">
        <v>221</v>
      </c>
      <c r="C108" s="30" t="s">
        <v>232</v>
      </c>
      <c r="D108" s="30" t="s">
        <v>235</v>
      </c>
      <c r="E108" s="30" t="s">
        <v>337</v>
      </c>
      <c r="F108" s="73">
        <v>0</v>
      </c>
      <c r="G108" s="73">
        <v>1178750</v>
      </c>
      <c r="H108" s="73">
        <v>0</v>
      </c>
      <c r="I108" s="64">
        <v>0</v>
      </c>
      <c r="J108" s="77">
        <f t="shared" si="15"/>
        <v>0</v>
      </c>
      <c r="K108" s="65">
        <f t="shared" si="13"/>
        <v>-1178750</v>
      </c>
      <c r="L108" s="27"/>
      <c r="M108" s="27"/>
    </row>
    <row r="109" spans="1:16" ht="147.75" customHeight="1" thickBot="1">
      <c r="A109" s="126">
        <v>27</v>
      </c>
      <c r="B109" s="127" t="s">
        <v>380</v>
      </c>
      <c r="C109" s="127" t="s">
        <v>70</v>
      </c>
      <c r="D109" s="127" t="s">
        <v>58</v>
      </c>
      <c r="E109" s="127" t="s">
        <v>306</v>
      </c>
      <c r="F109" s="128">
        <v>1058250</v>
      </c>
      <c r="G109" s="128">
        <v>0</v>
      </c>
      <c r="H109" s="128">
        <v>1058250</v>
      </c>
      <c r="I109" s="128">
        <v>0</v>
      </c>
      <c r="J109" s="129">
        <f t="shared" si="15"/>
        <v>0</v>
      </c>
      <c r="K109" s="130">
        <f t="shared" si="13"/>
        <v>0</v>
      </c>
      <c r="L109" s="32" t="s">
        <v>165</v>
      </c>
      <c r="M109" s="27" t="s">
        <v>211</v>
      </c>
    </row>
    <row r="110" spans="1:16">
      <c r="A110" s="70"/>
      <c r="B110" s="78"/>
      <c r="C110" s="14"/>
      <c r="D110" s="15"/>
      <c r="E110" s="36"/>
      <c r="F110" s="51"/>
      <c r="G110" s="51"/>
      <c r="H110" s="51"/>
      <c r="I110" s="51"/>
      <c r="J110" s="51"/>
      <c r="K110" s="79"/>
    </row>
    <row r="111" spans="1:16" ht="45" customHeight="1" thickBot="1">
      <c r="A111" s="202" t="s">
        <v>94</v>
      </c>
      <c r="B111" s="202"/>
      <c r="C111" s="202"/>
      <c r="D111" s="203"/>
      <c r="E111" s="59"/>
      <c r="F111" s="60" t="s">
        <v>121</v>
      </c>
      <c r="G111" s="60" t="s">
        <v>116</v>
      </c>
      <c r="H111" s="60" t="s">
        <v>117</v>
      </c>
      <c r="I111" s="60" t="s">
        <v>118</v>
      </c>
      <c r="J111" s="60" t="s">
        <v>119</v>
      </c>
      <c r="K111" s="60" t="s">
        <v>120</v>
      </c>
      <c r="M111" s="25">
        <v>143000000</v>
      </c>
      <c r="O111" s="25">
        <v>33563150.081511386</v>
      </c>
      <c r="P111" s="25">
        <v>33600039.918488614</v>
      </c>
    </row>
    <row r="112" spans="1:16" ht="83.25" customHeight="1">
      <c r="A112" s="100">
        <v>1</v>
      </c>
      <c r="B112" s="101" t="s">
        <v>95</v>
      </c>
      <c r="C112" s="101" t="s">
        <v>99</v>
      </c>
      <c r="D112" s="101" t="s">
        <v>103</v>
      </c>
      <c r="E112" s="101" t="s">
        <v>358</v>
      </c>
      <c r="F112" s="163">
        <v>0</v>
      </c>
      <c r="G112" s="163">
        <v>32050000</v>
      </c>
      <c r="H112" s="163">
        <v>0</v>
      </c>
      <c r="I112" s="163">
        <v>32050000</v>
      </c>
      <c r="J112" s="163">
        <f>H112-F112</f>
        <v>0</v>
      </c>
      <c r="K112" s="164">
        <f>I112-G112</f>
        <v>0</v>
      </c>
      <c r="L112" s="198" t="s">
        <v>165</v>
      </c>
      <c r="O112" s="31" t="s">
        <v>244</v>
      </c>
      <c r="P112" s="31" t="s">
        <v>245</v>
      </c>
    </row>
    <row r="113" spans="1:13" ht="154.5" customHeight="1">
      <c r="A113" s="91">
        <v>2</v>
      </c>
      <c r="B113" s="105" t="s">
        <v>96</v>
      </c>
      <c r="C113" s="105" t="s">
        <v>100</v>
      </c>
      <c r="D113" s="105" t="s">
        <v>104</v>
      </c>
      <c r="E113" s="105" t="s">
        <v>359</v>
      </c>
      <c r="F113" s="165">
        <v>0</v>
      </c>
      <c r="G113" s="165">
        <v>65230839</v>
      </c>
      <c r="H113" s="165">
        <v>0</v>
      </c>
      <c r="I113" s="165">
        <v>65230839</v>
      </c>
      <c r="J113" s="165">
        <f t="shared" ref="J113:J118" si="16">H113-F113</f>
        <v>0</v>
      </c>
      <c r="K113" s="166">
        <f t="shared" ref="K113:K135" si="17">I113-G113</f>
        <v>0</v>
      </c>
      <c r="L113" s="199"/>
    </row>
    <row r="114" spans="1:13" ht="68.25" customHeight="1">
      <c r="A114" s="91">
        <v>3</v>
      </c>
      <c r="B114" s="105" t="s">
        <v>97</v>
      </c>
      <c r="C114" s="105" t="s">
        <v>101</v>
      </c>
      <c r="D114" s="105" t="s">
        <v>106</v>
      </c>
      <c r="E114" s="105" t="s">
        <v>360</v>
      </c>
      <c r="F114" s="165">
        <v>32500000</v>
      </c>
      <c r="G114" s="165">
        <v>12867490</v>
      </c>
      <c r="H114" s="165">
        <v>32500000</v>
      </c>
      <c r="I114" s="165">
        <v>12867490</v>
      </c>
      <c r="J114" s="165">
        <f t="shared" si="16"/>
        <v>0</v>
      </c>
      <c r="K114" s="166">
        <f t="shared" si="17"/>
        <v>0</v>
      </c>
      <c r="L114" s="199"/>
    </row>
    <row r="115" spans="1:13" ht="60" customHeight="1" thickBot="1">
      <c r="A115" s="141">
        <v>4</v>
      </c>
      <c r="B115" s="142" t="s">
        <v>98</v>
      </c>
      <c r="C115" s="142" t="s">
        <v>102</v>
      </c>
      <c r="D115" s="142" t="s">
        <v>105</v>
      </c>
      <c r="E115" s="142" t="s">
        <v>361</v>
      </c>
      <c r="F115" s="167">
        <v>0</v>
      </c>
      <c r="G115" s="167">
        <v>22935000</v>
      </c>
      <c r="H115" s="167">
        <v>0</v>
      </c>
      <c r="I115" s="167">
        <v>22935000</v>
      </c>
      <c r="J115" s="167">
        <f t="shared" si="16"/>
        <v>0</v>
      </c>
      <c r="K115" s="168">
        <f t="shared" si="17"/>
        <v>0</v>
      </c>
      <c r="L115" s="200"/>
    </row>
    <row r="116" spans="1:13" ht="111" customHeight="1" thickBot="1">
      <c r="A116" s="169">
        <v>5</v>
      </c>
      <c r="B116" s="170" t="s">
        <v>241</v>
      </c>
      <c r="C116" s="170" t="s">
        <v>242</v>
      </c>
      <c r="D116" s="170" t="s">
        <v>243</v>
      </c>
      <c r="E116" s="170" t="s">
        <v>362</v>
      </c>
      <c r="F116" s="171">
        <v>31080000</v>
      </c>
      <c r="G116" s="171">
        <v>0</v>
      </c>
      <c r="H116" s="171">
        <f>O111-H114</f>
        <v>1063150.0815113857</v>
      </c>
      <c r="I116" s="171">
        <v>0</v>
      </c>
      <c r="J116" s="172">
        <f>H116-F116</f>
        <v>-30016849.918488614</v>
      </c>
      <c r="K116" s="171">
        <f t="shared" si="17"/>
        <v>0</v>
      </c>
      <c r="M116" s="27" t="s">
        <v>171</v>
      </c>
    </row>
    <row r="117" spans="1:13" ht="45" customHeight="1">
      <c r="A117" s="135">
        <v>6</v>
      </c>
      <c r="B117" s="136" t="s">
        <v>388</v>
      </c>
      <c r="C117" s="136" t="s">
        <v>112</v>
      </c>
      <c r="D117" s="136" t="s">
        <v>113</v>
      </c>
      <c r="E117" s="136" t="s">
        <v>363</v>
      </c>
      <c r="F117" s="173">
        <v>0</v>
      </c>
      <c r="G117" s="173">
        <v>67897490</v>
      </c>
      <c r="H117" s="173">
        <v>0</v>
      </c>
      <c r="I117" s="173">
        <f>M111-SUM(I112:I115)</f>
        <v>9916671</v>
      </c>
      <c r="J117" s="173">
        <f t="shared" si="16"/>
        <v>0</v>
      </c>
      <c r="K117" s="174">
        <f t="shared" si="17"/>
        <v>-57980819</v>
      </c>
      <c r="L117" s="198" t="s">
        <v>165</v>
      </c>
    </row>
    <row r="118" spans="1:13" ht="45" customHeight="1" thickBot="1">
      <c r="A118" s="96">
        <v>7</v>
      </c>
      <c r="B118" s="112" t="s">
        <v>389</v>
      </c>
      <c r="C118" s="112" t="s">
        <v>107</v>
      </c>
      <c r="D118" s="112" t="s">
        <v>108</v>
      </c>
      <c r="E118" s="112" t="s">
        <v>364</v>
      </c>
      <c r="F118" s="175">
        <v>10045745.1</v>
      </c>
      <c r="G118" s="175">
        <v>996000</v>
      </c>
      <c r="H118" s="175">
        <v>10045745.1</v>
      </c>
      <c r="I118" s="175">
        <v>0</v>
      </c>
      <c r="J118" s="175">
        <f t="shared" si="16"/>
        <v>0</v>
      </c>
      <c r="K118" s="176">
        <f t="shared" si="17"/>
        <v>-996000</v>
      </c>
      <c r="L118" s="200"/>
    </row>
    <row r="119" spans="1:13" ht="75">
      <c r="A119" s="81">
        <v>8</v>
      </c>
      <c r="B119" s="28" t="s">
        <v>246</v>
      </c>
      <c r="C119" s="28" t="s">
        <v>261</v>
      </c>
      <c r="D119" s="28" t="s">
        <v>276</v>
      </c>
      <c r="E119" s="37" t="s">
        <v>338</v>
      </c>
      <c r="F119" s="82">
        <v>0</v>
      </c>
      <c r="G119" s="82">
        <v>490000</v>
      </c>
      <c r="H119" s="82">
        <v>0</v>
      </c>
      <c r="I119" s="82">
        <v>0</v>
      </c>
      <c r="J119" s="82">
        <f>H119-F119</f>
        <v>0</v>
      </c>
      <c r="K119" s="83">
        <f t="shared" si="17"/>
        <v>-490000</v>
      </c>
    </row>
    <row r="120" spans="1:13" ht="111.75" customHeight="1">
      <c r="A120" s="113">
        <v>9</v>
      </c>
      <c r="B120" s="117" t="s">
        <v>247</v>
      </c>
      <c r="C120" s="117" t="s">
        <v>262</v>
      </c>
      <c r="D120" s="117" t="s">
        <v>277</v>
      </c>
      <c r="E120" s="117" t="s">
        <v>365</v>
      </c>
      <c r="F120" s="131">
        <v>8173000</v>
      </c>
      <c r="G120" s="131">
        <v>2537780</v>
      </c>
      <c r="H120" s="131">
        <f>P111-H118</f>
        <v>23554294.818488613</v>
      </c>
      <c r="I120" s="131">
        <v>0</v>
      </c>
      <c r="J120" s="131">
        <f>H120-F120</f>
        <v>15381294.818488613</v>
      </c>
      <c r="K120" s="132">
        <f t="shared" si="17"/>
        <v>-2537780</v>
      </c>
    </row>
    <row r="121" spans="1:13" ht="90" customHeight="1">
      <c r="A121" s="84">
        <v>10</v>
      </c>
      <c r="B121" s="2" t="s">
        <v>248</v>
      </c>
      <c r="C121" s="2" t="s">
        <v>263</v>
      </c>
      <c r="D121" s="2" t="s">
        <v>283</v>
      </c>
      <c r="E121" s="2" t="s">
        <v>366</v>
      </c>
      <c r="F121" s="80">
        <v>0</v>
      </c>
      <c r="G121" s="80">
        <v>35002859</v>
      </c>
      <c r="H121" s="80">
        <v>0</v>
      </c>
      <c r="I121" s="80">
        <v>0</v>
      </c>
      <c r="J121" s="80">
        <f>H121-F121</f>
        <v>0</v>
      </c>
      <c r="K121" s="85">
        <f t="shared" si="17"/>
        <v>-35002859</v>
      </c>
    </row>
    <row r="122" spans="1:13" ht="90.75" customHeight="1">
      <c r="A122" s="84">
        <v>11</v>
      </c>
      <c r="B122" s="2" t="s">
        <v>249</v>
      </c>
      <c r="C122" s="2" t="s">
        <v>264</v>
      </c>
      <c r="D122" s="2" t="s">
        <v>283</v>
      </c>
      <c r="E122" s="2" t="s">
        <v>367</v>
      </c>
      <c r="F122" s="80">
        <v>0</v>
      </c>
      <c r="G122" s="80">
        <v>114402718.91</v>
      </c>
      <c r="H122" s="80">
        <v>0</v>
      </c>
      <c r="I122" s="80">
        <v>0</v>
      </c>
      <c r="J122" s="80">
        <f t="shared" ref="J122:J135" si="18">H122-F122</f>
        <v>0</v>
      </c>
      <c r="K122" s="85">
        <f t="shared" si="17"/>
        <v>-114402718.91</v>
      </c>
    </row>
    <row r="123" spans="1:13" ht="45" customHeight="1">
      <c r="A123" s="84">
        <v>12</v>
      </c>
      <c r="B123" s="2" t="s">
        <v>250</v>
      </c>
      <c r="C123" s="2" t="s">
        <v>265</v>
      </c>
      <c r="D123" s="2" t="s">
        <v>278</v>
      </c>
      <c r="E123" s="2" t="s">
        <v>314</v>
      </c>
      <c r="F123" s="80">
        <v>1805000</v>
      </c>
      <c r="G123" s="80">
        <v>665000</v>
      </c>
      <c r="H123" s="80">
        <f>O111-H114</f>
        <v>1063150.0815113857</v>
      </c>
      <c r="I123" s="80">
        <v>0</v>
      </c>
      <c r="J123" s="85">
        <f t="shared" si="18"/>
        <v>-741849.91848861426</v>
      </c>
      <c r="K123" s="85">
        <f t="shared" si="17"/>
        <v>-665000</v>
      </c>
    </row>
    <row r="124" spans="1:13" ht="45" customHeight="1">
      <c r="A124" s="84">
        <v>13</v>
      </c>
      <c r="B124" s="2" t="s">
        <v>251</v>
      </c>
      <c r="C124" s="2" t="s">
        <v>266</v>
      </c>
      <c r="D124" s="2" t="s">
        <v>279</v>
      </c>
      <c r="E124" s="2" t="s">
        <v>368</v>
      </c>
      <c r="F124" s="80">
        <v>0</v>
      </c>
      <c r="G124" s="80">
        <v>1400000</v>
      </c>
      <c r="H124" s="80">
        <v>0</v>
      </c>
      <c r="I124" s="80">
        <v>0</v>
      </c>
      <c r="J124" s="80">
        <f t="shared" si="18"/>
        <v>0</v>
      </c>
      <c r="K124" s="85">
        <f t="shared" si="17"/>
        <v>-1400000</v>
      </c>
    </row>
    <row r="125" spans="1:13" ht="45" customHeight="1">
      <c r="A125" s="84">
        <v>14</v>
      </c>
      <c r="B125" s="2" t="s">
        <v>252</v>
      </c>
      <c r="C125" s="2" t="s">
        <v>267</v>
      </c>
      <c r="D125" s="2" t="s">
        <v>280</v>
      </c>
      <c r="E125" s="2" t="s">
        <v>314</v>
      </c>
      <c r="F125" s="80">
        <v>0</v>
      </c>
      <c r="G125" s="80">
        <v>13240700</v>
      </c>
      <c r="H125" s="80">
        <v>0</v>
      </c>
      <c r="I125" s="80">
        <v>0</v>
      </c>
      <c r="J125" s="80">
        <f t="shared" si="18"/>
        <v>0</v>
      </c>
      <c r="K125" s="85">
        <f t="shared" si="17"/>
        <v>-13240700</v>
      </c>
    </row>
    <row r="126" spans="1:13" ht="79.5" customHeight="1">
      <c r="A126" s="84">
        <v>15</v>
      </c>
      <c r="B126" s="2" t="s">
        <v>253</v>
      </c>
      <c r="C126" s="2" t="s">
        <v>268</v>
      </c>
      <c r="D126" s="2" t="s">
        <v>281</v>
      </c>
      <c r="E126" s="2" t="s">
        <v>369</v>
      </c>
      <c r="F126" s="80">
        <v>0</v>
      </c>
      <c r="G126" s="80">
        <v>3000000</v>
      </c>
      <c r="H126" s="80">
        <v>0</v>
      </c>
      <c r="I126" s="80">
        <v>0</v>
      </c>
      <c r="J126" s="80">
        <f t="shared" si="18"/>
        <v>0</v>
      </c>
      <c r="K126" s="85">
        <f t="shared" si="17"/>
        <v>-3000000</v>
      </c>
    </row>
    <row r="127" spans="1:13" ht="45" customHeight="1">
      <c r="A127" s="84">
        <v>16</v>
      </c>
      <c r="B127" s="2" t="s">
        <v>254</v>
      </c>
      <c r="C127" s="2" t="s">
        <v>269</v>
      </c>
      <c r="D127" s="2" t="s">
        <v>279</v>
      </c>
      <c r="E127" s="2" t="s">
        <v>370</v>
      </c>
      <c r="F127" s="80">
        <v>0</v>
      </c>
      <c r="G127" s="80">
        <v>2500000</v>
      </c>
      <c r="H127" s="80">
        <v>0</v>
      </c>
      <c r="I127" s="80">
        <v>0</v>
      </c>
      <c r="J127" s="80">
        <f t="shared" si="18"/>
        <v>0</v>
      </c>
      <c r="K127" s="85">
        <f t="shared" si="17"/>
        <v>-2500000</v>
      </c>
    </row>
    <row r="128" spans="1:13" ht="45" customHeight="1">
      <c r="A128" s="84">
        <v>17</v>
      </c>
      <c r="B128" s="2" t="s">
        <v>255</v>
      </c>
      <c r="C128" s="2" t="s">
        <v>270</v>
      </c>
      <c r="D128" s="2" t="s">
        <v>282</v>
      </c>
      <c r="E128" s="2" t="s">
        <v>371</v>
      </c>
      <c r="F128" s="80">
        <v>0</v>
      </c>
      <c r="G128" s="80">
        <v>895850</v>
      </c>
      <c r="H128" s="80">
        <v>0</v>
      </c>
      <c r="I128" s="80">
        <v>0</v>
      </c>
      <c r="J128" s="80">
        <f t="shared" si="18"/>
        <v>0</v>
      </c>
      <c r="K128" s="85">
        <f t="shared" si="17"/>
        <v>-895850</v>
      </c>
    </row>
    <row r="129" spans="1:11" ht="45" customHeight="1">
      <c r="A129" s="84">
        <v>18</v>
      </c>
      <c r="B129" s="2" t="s">
        <v>256</v>
      </c>
      <c r="C129" s="2" t="s">
        <v>271</v>
      </c>
      <c r="D129" s="2" t="s">
        <v>139</v>
      </c>
      <c r="E129" s="2" t="s">
        <v>314</v>
      </c>
      <c r="F129" s="80">
        <v>0</v>
      </c>
      <c r="G129" s="80">
        <v>43681378</v>
      </c>
      <c r="H129" s="80">
        <v>0</v>
      </c>
      <c r="I129" s="80">
        <v>0</v>
      </c>
      <c r="J129" s="80">
        <f t="shared" si="18"/>
        <v>0</v>
      </c>
      <c r="K129" s="85">
        <f t="shared" si="17"/>
        <v>-43681378</v>
      </c>
    </row>
    <row r="130" spans="1:11" ht="45" customHeight="1" thickBot="1">
      <c r="A130" s="84">
        <v>19</v>
      </c>
      <c r="B130" s="2" t="s">
        <v>257</v>
      </c>
      <c r="C130" s="2" t="s">
        <v>272</v>
      </c>
      <c r="D130" s="2" t="s">
        <v>279</v>
      </c>
      <c r="E130" s="2" t="s">
        <v>314</v>
      </c>
      <c r="F130" s="80">
        <v>0</v>
      </c>
      <c r="G130" s="80">
        <v>5700000</v>
      </c>
      <c r="H130" s="80">
        <v>0</v>
      </c>
      <c r="I130" s="80">
        <v>0</v>
      </c>
      <c r="J130" s="80">
        <f t="shared" si="18"/>
        <v>0</v>
      </c>
      <c r="K130" s="85">
        <f t="shared" si="17"/>
        <v>-5700000</v>
      </c>
    </row>
    <row r="131" spans="1:11" ht="138" customHeight="1" thickBot="1">
      <c r="A131" s="113">
        <v>20</v>
      </c>
      <c r="B131" s="117" t="s">
        <v>380</v>
      </c>
      <c r="C131" s="117" t="s">
        <v>70</v>
      </c>
      <c r="D131" s="117" t="s">
        <v>58</v>
      </c>
      <c r="E131" s="127" t="s">
        <v>306</v>
      </c>
      <c r="F131" s="131">
        <v>1981000</v>
      </c>
      <c r="G131" s="131">
        <v>0</v>
      </c>
      <c r="H131" s="131">
        <f>O111-H114</f>
        <v>1063150.0815113857</v>
      </c>
      <c r="I131" s="131">
        <v>0</v>
      </c>
      <c r="J131" s="132">
        <f t="shared" si="18"/>
        <v>-917849.91848861426</v>
      </c>
      <c r="K131" s="132">
        <f t="shared" si="17"/>
        <v>0</v>
      </c>
    </row>
    <row r="132" spans="1:11" ht="45" customHeight="1">
      <c r="A132" s="84">
        <v>21</v>
      </c>
      <c r="B132" s="2" t="s">
        <v>258</v>
      </c>
      <c r="C132" s="2" t="s">
        <v>273</v>
      </c>
      <c r="D132" s="2" t="s">
        <v>279</v>
      </c>
      <c r="E132" s="2" t="s">
        <v>314</v>
      </c>
      <c r="F132" s="80">
        <v>0</v>
      </c>
      <c r="G132" s="80">
        <v>10147600</v>
      </c>
      <c r="H132" s="80">
        <v>0</v>
      </c>
      <c r="I132" s="80">
        <v>0</v>
      </c>
      <c r="J132" s="80">
        <f t="shared" si="18"/>
        <v>0</v>
      </c>
      <c r="K132" s="85">
        <f t="shared" si="17"/>
        <v>-10147600</v>
      </c>
    </row>
    <row r="133" spans="1:11" ht="45" customHeight="1">
      <c r="A133" s="84">
        <v>22</v>
      </c>
      <c r="B133" s="2" t="s">
        <v>259</v>
      </c>
      <c r="C133" s="2" t="s">
        <v>274</v>
      </c>
      <c r="D133" s="2" t="s">
        <v>279</v>
      </c>
      <c r="E133" s="2" t="s">
        <v>314</v>
      </c>
      <c r="F133" s="80">
        <v>0</v>
      </c>
      <c r="G133" s="80">
        <v>200000</v>
      </c>
      <c r="H133" s="80">
        <v>0</v>
      </c>
      <c r="I133" s="80">
        <v>0</v>
      </c>
      <c r="J133" s="80">
        <f t="shared" si="18"/>
        <v>0</v>
      </c>
      <c r="K133" s="85">
        <f t="shared" si="17"/>
        <v>-200000</v>
      </c>
    </row>
    <row r="134" spans="1:11" ht="45" customHeight="1">
      <c r="A134" s="84">
        <v>23</v>
      </c>
      <c r="B134" s="2" t="s">
        <v>260</v>
      </c>
      <c r="C134" s="2" t="s">
        <v>275</v>
      </c>
      <c r="D134" s="2" t="s">
        <v>279</v>
      </c>
      <c r="E134" s="2" t="s">
        <v>314</v>
      </c>
      <c r="F134" s="80">
        <v>0</v>
      </c>
      <c r="G134" s="80">
        <v>3400000</v>
      </c>
      <c r="H134" s="80">
        <v>0</v>
      </c>
      <c r="I134" s="80">
        <v>0</v>
      </c>
      <c r="J134" s="80">
        <f t="shared" si="18"/>
        <v>0</v>
      </c>
      <c r="K134" s="85">
        <f t="shared" si="17"/>
        <v>-3400000</v>
      </c>
    </row>
    <row r="135" spans="1:11" ht="94.5" customHeight="1">
      <c r="A135" s="113">
        <v>24</v>
      </c>
      <c r="B135" s="117" t="s">
        <v>376</v>
      </c>
      <c r="C135" s="117" t="s">
        <v>69</v>
      </c>
      <c r="D135" s="117" t="s">
        <v>36</v>
      </c>
      <c r="E135" s="117" t="s">
        <v>316</v>
      </c>
      <c r="F135" s="131">
        <v>17826482.649999999</v>
      </c>
      <c r="G135" s="131">
        <v>3678031.35</v>
      </c>
      <c r="H135" s="131">
        <f>O111-H114</f>
        <v>1063150.0815113857</v>
      </c>
      <c r="I135" s="131">
        <v>0</v>
      </c>
      <c r="J135" s="132">
        <f t="shared" si="18"/>
        <v>-16763332.568488613</v>
      </c>
      <c r="K135" s="132">
        <f t="shared" si="17"/>
        <v>-3678031.35</v>
      </c>
    </row>
    <row r="137" spans="1:11">
      <c r="B137" s="3" t="s">
        <v>109</v>
      </c>
    </row>
    <row r="138" spans="1:11">
      <c r="B138" s="180"/>
      <c r="C138" t="s">
        <v>391</v>
      </c>
    </row>
    <row r="139" spans="1:11">
      <c r="B139" s="181"/>
      <c r="C139" t="s">
        <v>392</v>
      </c>
    </row>
    <row r="140" spans="1:11">
      <c r="B140" s="182"/>
      <c r="C140" t="s">
        <v>403</v>
      </c>
    </row>
    <row r="141" spans="1:11">
      <c r="B141" s="185"/>
      <c r="C141" t="s">
        <v>402</v>
      </c>
    </row>
    <row r="143" spans="1:11">
      <c r="B143" t="s">
        <v>408</v>
      </c>
      <c r="C143" t="s">
        <v>409</v>
      </c>
    </row>
  </sheetData>
  <mergeCells count="15">
    <mergeCell ref="B9:K9"/>
    <mergeCell ref="L112:L115"/>
    <mergeCell ref="L117:L118"/>
    <mergeCell ref="A11:D11"/>
    <mergeCell ref="A111:D111"/>
    <mergeCell ref="A82:D82"/>
    <mergeCell ref="A65:D65"/>
    <mergeCell ref="A50:D50"/>
    <mergeCell ref="A30:D30"/>
    <mergeCell ref="L83:L86"/>
    <mergeCell ref="L12:L15"/>
    <mergeCell ref="L31:L40"/>
    <mergeCell ref="L66:L68"/>
    <mergeCell ref="L51:L57"/>
    <mergeCell ref="L59:L62"/>
  </mergeCells>
  <pageMargins left="0.7" right="0.7" top="0.75" bottom="0.75" header="0.3" footer="0.3"/>
  <pageSetup paperSize="9" orientation="portrait" r:id="rId1"/>
  <ignoredErrors>
    <ignoredError sqref="I117"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2026-04-27T08:44:10Z</dcterms:modified>
</cp:coreProperties>
</file>